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1355" windowHeight="7935"/>
  </bookViews>
  <sheets>
    <sheet name="Demo" sheetId="1" r:id="rId1"/>
    <sheet name="Extra Sheet" sheetId="2" r:id="rId2"/>
  </sheets>
  <definedNames>
    <definedName name="Cycle">Demo!$V$4:$V$75</definedName>
    <definedName name="Irregular">Demo!$X$4:$X$75</definedName>
    <definedName name="ModelType">Demo!$C$3</definedName>
    <definedName name="NoiseLevel">Demo!$G$3</definedName>
    <definedName name="_xlnm.Print_Area" localSheetId="0">Demo!$A$1:$Q$39</definedName>
    <definedName name="Seasonal">Demo!$W$4:$W$75</definedName>
    <definedName name="Sigma">Demo!$AA$14</definedName>
    <definedName name="Total">Demo!$Y$4:$Y$75</definedName>
    <definedName name="Trend">Demo!$U$4:$U$75</definedName>
  </definedNames>
  <calcPr calcId="145621"/>
</workbook>
</file>

<file path=xl/calcChain.xml><?xml version="1.0" encoding="utf-8"?>
<calcChain xmlns="http://schemas.openxmlformats.org/spreadsheetml/2006/main">
  <c r="AA14" i="1" l="1"/>
  <c r="W5" i="1"/>
  <c r="W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4" i="1"/>
  <c r="V5" i="1"/>
  <c r="V6" i="1"/>
  <c r="V7" i="1"/>
  <c r="V8" i="1"/>
  <c r="V9" i="1"/>
  <c r="V10"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V43" i="1"/>
  <c r="V44" i="1"/>
  <c r="V45" i="1"/>
  <c r="V46" i="1"/>
  <c r="V47" i="1"/>
  <c r="V48" i="1"/>
  <c r="V49" i="1"/>
  <c r="V50" i="1"/>
  <c r="V51" i="1"/>
  <c r="V52" i="1"/>
  <c r="V53" i="1"/>
  <c r="V54" i="1"/>
  <c r="V55" i="1"/>
  <c r="V56" i="1"/>
  <c r="V57" i="1"/>
  <c r="V58" i="1"/>
  <c r="V59" i="1"/>
  <c r="V60" i="1"/>
  <c r="V61" i="1"/>
  <c r="V62" i="1"/>
  <c r="V63" i="1"/>
  <c r="V64" i="1"/>
  <c r="V65" i="1"/>
  <c r="V66" i="1"/>
  <c r="V67" i="1"/>
  <c r="V68" i="1"/>
  <c r="V69" i="1"/>
  <c r="V70" i="1"/>
  <c r="V71" i="1"/>
  <c r="V72" i="1"/>
  <c r="V73" i="1"/>
  <c r="V74" i="1"/>
  <c r="V75" i="1"/>
  <c r="V4" i="1"/>
  <c r="AG3" i="1"/>
  <c r="AF3" i="1"/>
  <c r="AE3" i="1"/>
  <c r="U5" i="1"/>
  <c r="U6" i="1" s="1"/>
  <c r="AF4" i="1"/>
  <c r="AE4" i="1"/>
  <c r="AD4" i="1"/>
  <c r="AE5" i="1" l="1"/>
  <c r="AD6" i="1"/>
  <c r="AF6" i="1"/>
  <c r="AE6" i="1"/>
  <c r="U7" i="1"/>
  <c r="AD5" i="1"/>
  <c r="AF5" i="1"/>
  <c r="X5" i="1"/>
  <c r="Y5" i="1" s="1"/>
  <c r="AG5" i="1" s="1"/>
  <c r="X7" i="1"/>
  <c r="X9" i="1"/>
  <c r="X11" i="1"/>
  <c r="X13" i="1"/>
  <c r="X15" i="1"/>
  <c r="X17" i="1"/>
  <c r="X19" i="1"/>
  <c r="X21" i="1"/>
  <c r="X23" i="1"/>
  <c r="X25" i="1"/>
  <c r="X27" i="1"/>
  <c r="X29" i="1"/>
  <c r="X31" i="1"/>
  <c r="X33" i="1"/>
  <c r="X35" i="1"/>
  <c r="X37" i="1"/>
  <c r="X39" i="1"/>
  <c r="X41" i="1"/>
  <c r="X43" i="1"/>
  <c r="X45" i="1"/>
  <c r="X47" i="1"/>
  <c r="X49" i="1"/>
  <c r="X51" i="1"/>
  <c r="X53" i="1"/>
  <c r="X55" i="1"/>
  <c r="X57" i="1"/>
  <c r="X59" i="1"/>
  <c r="X61" i="1"/>
  <c r="X65" i="1"/>
  <c r="X69" i="1"/>
  <c r="X75" i="1"/>
  <c r="X6" i="1"/>
  <c r="Y6" i="1" s="1"/>
  <c r="AG6" i="1" s="1"/>
  <c r="X8" i="1"/>
  <c r="X10" i="1"/>
  <c r="X12" i="1"/>
  <c r="X14" i="1"/>
  <c r="X16" i="1"/>
  <c r="X18" i="1"/>
  <c r="X20" i="1"/>
  <c r="X22" i="1"/>
  <c r="X24" i="1"/>
  <c r="X26" i="1"/>
  <c r="X28" i="1"/>
  <c r="X30" i="1"/>
  <c r="X32" i="1"/>
  <c r="X34" i="1"/>
  <c r="X36" i="1"/>
  <c r="X38" i="1"/>
  <c r="X40" i="1"/>
  <c r="X42" i="1"/>
  <c r="X44" i="1"/>
  <c r="X46" i="1"/>
  <c r="X48" i="1"/>
  <c r="X50" i="1"/>
  <c r="X52" i="1"/>
  <c r="X54" i="1"/>
  <c r="X56" i="1"/>
  <c r="X58" i="1"/>
  <c r="X60" i="1"/>
  <c r="X62" i="1"/>
  <c r="X64" i="1"/>
  <c r="X66" i="1"/>
  <c r="X68" i="1"/>
  <c r="X70" i="1"/>
  <c r="X72" i="1"/>
  <c r="X74" i="1"/>
  <c r="X4" i="1"/>
  <c r="Y4" i="1" s="1"/>
  <c r="AG4" i="1" s="1"/>
  <c r="X63" i="1"/>
  <c r="X67" i="1"/>
  <c r="X71" i="1"/>
  <c r="X73" i="1"/>
  <c r="AE7" i="1" l="1"/>
  <c r="Y7" i="1"/>
  <c r="AG7" i="1" s="1"/>
  <c r="U8" i="1"/>
  <c r="AD7" i="1"/>
  <c r="AF7" i="1"/>
  <c r="U9" i="1" l="1"/>
  <c r="AE8" i="1"/>
  <c r="AD8" i="1"/>
  <c r="AF8" i="1"/>
  <c r="Y8" i="1"/>
  <c r="AG8" i="1" s="1"/>
  <c r="AE9" i="1" l="1"/>
  <c r="Y9" i="1"/>
  <c r="AG9" i="1" s="1"/>
  <c r="AD9" i="1"/>
  <c r="U10" i="1"/>
  <c r="AF9" i="1"/>
  <c r="AD10" i="1" l="1"/>
  <c r="AE10" i="1"/>
  <c r="Y10" i="1"/>
  <c r="AG10" i="1" s="1"/>
  <c r="AF10" i="1"/>
  <c r="U11" i="1"/>
  <c r="AE11" i="1" l="1"/>
  <c r="Y11" i="1"/>
  <c r="AG11" i="1" s="1"/>
  <c r="AD11" i="1"/>
  <c r="U12" i="1"/>
  <c r="AF11" i="1"/>
  <c r="U13" i="1" l="1"/>
  <c r="AE12" i="1"/>
  <c r="AD12" i="1"/>
  <c r="AF12" i="1"/>
  <c r="Y12" i="1"/>
  <c r="AG12" i="1" s="1"/>
  <c r="U14" i="1" l="1"/>
  <c r="Y13" i="1"/>
  <c r="AG13" i="1" s="1"/>
  <c r="AE13" i="1"/>
  <c r="AF13" i="1"/>
  <c r="AD13" i="1"/>
  <c r="AE14" i="1" l="1"/>
  <c r="Y14" i="1"/>
  <c r="AG14" i="1" s="1"/>
  <c r="U15" i="1"/>
  <c r="AD14" i="1"/>
  <c r="AF14" i="1"/>
  <c r="U16" i="1" l="1"/>
  <c r="Y15" i="1"/>
  <c r="AG15" i="1" s="1"/>
  <c r="AF15" i="1"/>
  <c r="AD15" i="1"/>
  <c r="AE15" i="1"/>
  <c r="U17" i="1" l="1"/>
  <c r="AF16" i="1"/>
  <c r="AD16" i="1"/>
  <c r="AE16" i="1"/>
  <c r="Y16" i="1"/>
  <c r="AG16" i="1" s="1"/>
  <c r="AD17" i="1" l="1"/>
  <c r="AE17" i="1"/>
  <c r="U18" i="1"/>
  <c r="Y17" i="1"/>
  <c r="AG17" i="1" s="1"/>
  <c r="AF17" i="1"/>
  <c r="AF18" i="1" l="1"/>
  <c r="AD18" i="1"/>
  <c r="AE18" i="1"/>
  <c r="U19" i="1"/>
  <c r="Y18" i="1"/>
  <c r="AG18" i="1" s="1"/>
  <c r="AE19" i="1" l="1"/>
  <c r="U20" i="1"/>
  <c r="Y19" i="1"/>
  <c r="AG19" i="1" s="1"/>
  <c r="AD19" i="1"/>
  <c r="AF19" i="1"/>
  <c r="U21" i="1" l="1"/>
  <c r="AF20" i="1"/>
  <c r="Y20" i="1"/>
  <c r="AG20" i="1" s="1"/>
  <c r="AE20" i="1"/>
  <c r="AD20" i="1"/>
  <c r="AD21" i="1" l="1"/>
  <c r="U22" i="1"/>
  <c r="Y21" i="1"/>
  <c r="AG21" i="1" s="1"/>
  <c r="AF21" i="1"/>
  <c r="AE21" i="1"/>
  <c r="U23" i="1" l="1"/>
  <c r="AF22" i="1"/>
  <c r="AD22" i="1"/>
  <c r="AE22" i="1"/>
  <c r="Y22" i="1"/>
  <c r="AG22" i="1" s="1"/>
  <c r="U24" i="1" l="1"/>
  <c r="Y23" i="1"/>
  <c r="AG23" i="1" s="1"/>
  <c r="AD23" i="1"/>
  <c r="AF23" i="1"/>
  <c r="AE23" i="1"/>
  <c r="U25" i="1" l="1"/>
  <c r="AF24" i="1"/>
  <c r="Y24" i="1"/>
  <c r="AG24" i="1" s="1"/>
  <c r="AE24" i="1"/>
  <c r="AD24" i="1"/>
  <c r="U26" i="1" l="1"/>
  <c r="Y25" i="1"/>
  <c r="AG25" i="1" s="1"/>
  <c r="AF25" i="1"/>
  <c r="AD25" i="1"/>
  <c r="AE25" i="1"/>
  <c r="U27" i="1" l="1"/>
  <c r="AF26" i="1"/>
  <c r="AD26" i="1"/>
  <c r="AE26" i="1"/>
  <c r="Y26" i="1"/>
  <c r="AG26" i="1" s="1"/>
  <c r="AF27" i="1" l="1"/>
  <c r="AE27" i="1"/>
  <c r="U28" i="1"/>
  <c r="Y27" i="1"/>
  <c r="AG27" i="1" s="1"/>
  <c r="AD27" i="1"/>
  <c r="AF28" i="1" l="1"/>
  <c r="Y28" i="1"/>
  <c r="AG28" i="1" s="1"/>
  <c r="AE28" i="1"/>
  <c r="U29" i="1"/>
  <c r="AD28" i="1"/>
  <c r="U30" i="1" l="1"/>
  <c r="Y29" i="1"/>
  <c r="AG29" i="1" s="1"/>
  <c r="AF29" i="1"/>
  <c r="AD29" i="1"/>
  <c r="AE29" i="1"/>
  <c r="U31" i="1" l="1"/>
  <c r="AF30" i="1"/>
  <c r="AD30" i="1"/>
  <c r="AE30" i="1"/>
  <c r="Y30" i="1"/>
  <c r="AG30" i="1" s="1"/>
  <c r="AF31" i="1" l="1"/>
  <c r="U32" i="1"/>
  <c r="Y31" i="1"/>
  <c r="AG31" i="1" s="1"/>
  <c r="AD31" i="1"/>
  <c r="AE31" i="1"/>
  <c r="AF32" i="1" l="1"/>
  <c r="AD32" i="1"/>
  <c r="AE32" i="1"/>
  <c r="U33" i="1"/>
  <c r="Y32" i="1"/>
  <c r="AG32" i="1" s="1"/>
  <c r="U34" i="1" l="1"/>
  <c r="Y33" i="1"/>
  <c r="AG33" i="1" s="1"/>
  <c r="AE33" i="1"/>
  <c r="AD33" i="1"/>
  <c r="AF33" i="1"/>
  <c r="Y34" i="1" l="1"/>
  <c r="AG34" i="1" s="1"/>
  <c r="AF34" i="1"/>
  <c r="U35" i="1"/>
  <c r="AE34" i="1"/>
  <c r="AD34" i="1"/>
  <c r="U36" i="1" l="1"/>
  <c r="Y35" i="1"/>
  <c r="AG35" i="1" s="1"/>
  <c r="AE35" i="1"/>
  <c r="AF35" i="1"/>
  <c r="AD35" i="1"/>
  <c r="AF36" i="1" l="1"/>
  <c r="Y36" i="1"/>
  <c r="AG36" i="1" s="1"/>
  <c r="AE36" i="1"/>
  <c r="U37" i="1"/>
  <c r="AD36" i="1"/>
  <c r="U38" i="1" l="1"/>
  <c r="Y37" i="1"/>
  <c r="AG37" i="1" s="1"/>
  <c r="AE37" i="1"/>
  <c r="AD37" i="1"/>
  <c r="AF37" i="1"/>
  <c r="AF38" i="1" l="1"/>
  <c r="U39" i="1"/>
  <c r="AE38" i="1"/>
  <c r="Y38" i="1"/>
  <c r="AG38" i="1" s="1"/>
  <c r="AD38" i="1"/>
  <c r="U40" i="1" l="1"/>
  <c r="Y39" i="1"/>
  <c r="AG39" i="1" s="1"/>
  <c r="AE39" i="1"/>
  <c r="AF39" i="1"/>
  <c r="AD39" i="1"/>
  <c r="AF40" i="1" l="1"/>
  <c r="U41" i="1"/>
  <c r="AE40" i="1"/>
  <c r="Y40" i="1"/>
  <c r="AG40" i="1" s="1"/>
  <c r="AD40" i="1"/>
  <c r="AF41" i="1" l="1"/>
  <c r="U42" i="1"/>
  <c r="Y41" i="1"/>
  <c r="AG41" i="1" s="1"/>
  <c r="AD41" i="1"/>
  <c r="AE41" i="1"/>
  <c r="AF42" i="1" l="1"/>
  <c r="AE42" i="1"/>
  <c r="U43" i="1"/>
  <c r="Y42" i="1"/>
  <c r="AG42" i="1" s="1"/>
  <c r="AD42" i="1"/>
  <c r="AF43" i="1" l="1"/>
  <c r="U44" i="1"/>
  <c r="Y43" i="1"/>
  <c r="AG43" i="1" s="1"/>
  <c r="AD43" i="1"/>
  <c r="AE43" i="1"/>
  <c r="Y44" i="1" l="1"/>
  <c r="AG44" i="1" s="1"/>
  <c r="AD44" i="1"/>
  <c r="AE44" i="1"/>
  <c r="U45" i="1"/>
  <c r="AF44" i="1"/>
  <c r="AD45" i="1" l="1"/>
  <c r="AE45" i="1"/>
  <c r="U46" i="1"/>
  <c r="Y45" i="1"/>
  <c r="AG45" i="1" s="1"/>
  <c r="AF45" i="1"/>
  <c r="Y46" i="1" l="1"/>
  <c r="AG46" i="1" s="1"/>
  <c r="AF46" i="1"/>
  <c r="AD46" i="1"/>
  <c r="AE46" i="1"/>
  <c r="U47" i="1"/>
  <c r="AF47" i="1" l="1"/>
  <c r="AE47" i="1"/>
  <c r="U48" i="1"/>
  <c r="Y47" i="1"/>
  <c r="AG47" i="1" s="1"/>
  <c r="AD47" i="1"/>
  <c r="Y48" i="1" l="1"/>
  <c r="AG48" i="1" s="1"/>
  <c r="AD48" i="1"/>
  <c r="AF48" i="1"/>
  <c r="AE48" i="1"/>
  <c r="U49" i="1"/>
  <c r="AE49" i="1" l="1"/>
  <c r="U50" i="1"/>
  <c r="Y49" i="1"/>
  <c r="AG49" i="1" s="1"/>
  <c r="AD49" i="1"/>
  <c r="AF49" i="1"/>
  <c r="U51" i="1" l="1"/>
  <c r="Y50" i="1"/>
  <c r="AG50" i="1" s="1"/>
  <c r="AF50" i="1"/>
  <c r="AD50" i="1"/>
  <c r="AE50" i="1"/>
  <c r="AD51" i="1" l="1"/>
  <c r="U52" i="1"/>
  <c r="Y51" i="1"/>
  <c r="AG51" i="1" s="1"/>
  <c r="AF51" i="1"/>
  <c r="AE51" i="1"/>
  <c r="AE52" i="1" l="1"/>
  <c r="AF52" i="1"/>
  <c r="AD52" i="1"/>
  <c r="U53" i="1"/>
  <c r="Y52" i="1"/>
  <c r="AG52" i="1" s="1"/>
  <c r="AE53" i="1" l="1"/>
  <c r="U54" i="1"/>
  <c r="Y53" i="1"/>
  <c r="AG53" i="1" s="1"/>
  <c r="AF53" i="1"/>
  <c r="AD53" i="1"/>
  <c r="Y54" i="1" l="1"/>
  <c r="AG54" i="1" s="1"/>
  <c r="AD54" i="1"/>
  <c r="AE54" i="1"/>
  <c r="AF54" i="1"/>
  <c r="U55" i="1"/>
  <c r="AE55" i="1" l="1"/>
  <c r="U56" i="1"/>
  <c r="Y55" i="1"/>
  <c r="AG55" i="1" s="1"/>
  <c r="AF55" i="1"/>
  <c r="AD55" i="1"/>
  <c r="U57" i="1" l="1"/>
  <c r="AD56" i="1"/>
  <c r="AE56" i="1"/>
  <c r="AF56" i="1"/>
  <c r="Y56" i="1"/>
  <c r="AG56" i="1" s="1"/>
  <c r="U58" i="1" l="1"/>
  <c r="Y57" i="1"/>
  <c r="AG57" i="1" s="1"/>
  <c r="AD57" i="1"/>
  <c r="AF57" i="1"/>
  <c r="AE57" i="1"/>
  <c r="U59" i="1" l="1"/>
  <c r="AD58" i="1"/>
  <c r="Y58" i="1"/>
  <c r="AG58" i="1" s="1"/>
  <c r="AE58" i="1"/>
  <c r="AF58" i="1"/>
  <c r="AE59" i="1" l="1"/>
  <c r="Y59" i="1"/>
  <c r="AG59" i="1" s="1"/>
  <c r="AF59" i="1"/>
  <c r="AD59" i="1"/>
  <c r="U60" i="1"/>
  <c r="AE60" i="1" l="1"/>
  <c r="AD60" i="1"/>
  <c r="Y60" i="1"/>
  <c r="AG60" i="1" s="1"/>
  <c r="U61" i="1"/>
  <c r="AF60" i="1"/>
  <c r="AE61" i="1" l="1"/>
  <c r="Y61" i="1"/>
  <c r="AG61" i="1" s="1"/>
  <c r="AD61" i="1"/>
  <c r="AF61" i="1"/>
  <c r="U62" i="1"/>
  <c r="U63" i="1" l="1"/>
  <c r="AD62" i="1"/>
  <c r="AE62" i="1"/>
  <c r="Y62" i="1"/>
  <c r="AG62" i="1" s="1"/>
  <c r="AF62" i="1"/>
  <c r="Y63" i="1" l="1"/>
  <c r="AG63" i="1" s="1"/>
  <c r="AE63" i="1"/>
  <c r="AF63" i="1"/>
  <c r="AD63" i="1"/>
  <c r="U64" i="1"/>
  <c r="U65" i="1" l="1"/>
  <c r="AD64" i="1"/>
  <c r="AE64" i="1"/>
  <c r="AF64" i="1"/>
  <c r="Y64" i="1"/>
  <c r="AG64" i="1" s="1"/>
  <c r="AF65" i="1" l="1"/>
  <c r="U66" i="1"/>
  <c r="Y65" i="1"/>
  <c r="AG65" i="1" s="1"/>
  <c r="AD65" i="1"/>
  <c r="AE65" i="1"/>
  <c r="AF66" i="1" l="1"/>
  <c r="Y66" i="1"/>
  <c r="AG66" i="1" s="1"/>
  <c r="AE66" i="1"/>
  <c r="U67" i="1"/>
  <c r="AD66" i="1"/>
  <c r="AF67" i="1" l="1"/>
  <c r="U68" i="1"/>
  <c r="Y67" i="1"/>
  <c r="AG67" i="1" s="1"/>
  <c r="AD67" i="1"/>
  <c r="AE67" i="1"/>
  <c r="AF68" i="1" l="1"/>
  <c r="Y68" i="1"/>
  <c r="AG68" i="1" s="1"/>
  <c r="AE68" i="1"/>
  <c r="U69" i="1"/>
  <c r="AD68" i="1"/>
  <c r="AD69" i="1" l="1"/>
  <c r="Y69" i="1"/>
  <c r="AG69" i="1" s="1"/>
  <c r="U70" i="1"/>
  <c r="AF69" i="1"/>
  <c r="AE69" i="1"/>
  <c r="U71" i="1" l="1"/>
  <c r="AD70" i="1"/>
  <c r="AF70" i="1"/>
  <c r="AE70" i="1"/>
  <c r="Y70" i="1"/>
  <c r="AG70" i="1" s="1"/>
  <c r="AD71" i="1" l="1"/>
  <c r="U72" i="1"/>
  <c r="AE71" i="1"/>
  <c r="Y71" i="1"/>
  <c r="AG71" i="1" s="1"/>
  <c r="AF71" i="1"/>
  <c r="U73" i="1" l="1"/>
  <c r="AF72" i="1"/>
  <c r="Y72" i="1"/>
  <c r="AG72" i="1" s="1"/>
  <c r="AE72" i="1"/>
  <c r="AD72" i="1"/>
  <c r="AE73" i="1" l="1"/>
  <c r="U74" i="1"/>
  <c r="Y73" i="1"/>
  <c r="AG73" i="1" s="1"/>
  <c r="AF73" i="1"/>
  <c r="AD73" i="1"/>
  <c r="U75" i="1" l="1"/>
  <c r="AF74" i="1"/>
  <c r="AD74" i="1"/>
  <c r="AE74" i="1"/>
  <c r="Y74" i="1"/>
  <c r="AG74" i="1" s="1"/>
  <c r="AF75" i="1" l="1"/>
  <c r="Y75" i="1"/>
  <c r="AG75" i="1" s="1"/>
  <c r="AE75" i="1"/>
  <c r="AD75" i="1"/>
</calcChain>
</file>

<file path=xl/sharedStrings.xml><?xml version="1.0" encoding="utf-8"?>
<sst xmlns="http://schemas.openxmlformats.org/spreadsheetml/2006/main" count="103" uniqueCount="40">
  <si>
    <t>Time Series Components</t>
  </si>
  <si>
    <t>Year</t>
  </si>
  <si>
    <t>Month</t>
  </si>
  <si>
    <t>S</t>
  </si>
  <si>
    <t>Jan</t>
  </si>
  <si>
    <t>Feb</t>
  </si>
  <si>
    <t>Mar</t>
  </si>
  <si>
    <t>Apr</t>
  </si>
  <si>
    <t>May</t>
  </si>
  <si>
    <t>Jun</t>
  </si>
  <si>
    <t>Jul</t>
  </si>
  <si>
    <t>Aug</t>
  </si>
  <si>
    <t>Sep</t>
  </si>
  <si>
    <t>Oct</t>
  </si>
  <si>
    <t>Nov</t>
  </si>
  <si>
    <t>Dec</t>
  </si>
  <si>
    <t>Trend</t>
  </si>
  <si>
    <t>Additive</t>
  </si>
  <si>
    <t>Multiplicative</t>
  </si>
  <si>
    <t>Type</t>
  </si>
  <si>
    <t>Model Type</t>
  </si>
  <si>
    <t>Cycle</t>
  </si>
  <si>
    <t>Seasonal</t>
  </si>
  <si>
    <t>Irregular</t>
  </si>
  <si>
    <t>T</t>
  </si>
  <si>
    <t>C</t>
  </si>
  <si>
    <t>I</t>
  </si>
  <si>
    <t>Random</t>
  </si>
  <si>
    <t>Noise</t>
  </si>
  <si>
    <t>Small</t>
  </si>
  <si>
    <t>Medium</t>
  </si>
  <si>
    <t>Large</t>
  </si>
  <si>
    <t>Huge</t>
  </si>
  <si>
    <t>Sigma</t>
  </si>
  <si>
    <t>Tiny</t>
  </si>
  <si>
    <t>Y</t>
  </si>
  <si>
    <t>Total</t>
  </si>
  <si>
    <t>Generation of Sample Data</t>
  </si>
  <si>
    <t>Time Series Components Assembled for Graphing</t>
  </si>
  <si>
    <t>Mo/Yr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</si>
</sst>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0"/>
      <name val="Arial"/>
    </font>
    <font>
      <sz val="8"/>
      <name val="Arial"/>
      <family val="2"/>
    </font>
    <font>
      <b/>
      <i/>
      <sz val="12"/>
      <color theme="8" tint="-0.499984740745262"/>
      <name val="Arial"/>
      <family val="2"/>
    </font>
    <font>
      <i/>
      <sz val="10"/>
      <color theme="0"/>
      <name val="Arial"/>
      <family val="2"/>
    </font>
    <font>
      <i/>
      <sz val="10"/>
      <color theme="1"/>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9">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0" borderId="0" xfId="0" applyAlignment="1" applyProtection="1">
      <alignment horizontal="center" wrapText="1"/>
      <protection locked="0"/>
    </xf>
    <xf numFmtId="0" fontId="0" fillId="0" borderId="0" xfId="0" applyAlignment="1" applyProtection="1">
      <alignment horizontal="center" vertical="center"/>
      <protection locked="0"/>
    </xf>
    <xf numFmtId="17" fontId="0" fillId="2" borderId="1"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2" xfId="0" applyNumberFormat="1" applyFill="1" applyBorder="1" applyAlignment="1" applyProtection="1">
      <alignment horizontal="center"/>
    </xf>
    <xf numFmtId="17" fontId="0" fillId="2" borderId="3"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5" xfId="0" applyNumberFormat="1" applyFill="1" applyBorder="1" applyAlignment="1" applyProtection="1">
      <alignment horizontal="center"/>
    </xf>
    <xf numFmtId="0" fontId="0" fillId="2" borderId="6" xfId="0" applyFill="1" applyBorder="1" applyAlignment="1" applyProtection="1">
      <alignment horizontal="left"/>
    </xf>
    <xf numFmtId="0" fontId="0" fillId="2" borderId="7" xfId="0" applyFill="1" applyBorder="1" applyAlignment="1" applyProtection="1">
      <alignment horizontal="left"/>
    </xf>
    <xf numFmtId="0" fontId="0" fillId="0" borderId="0" xfId="0" applyProtection="1"/>
    <xf numFmtId="0" fontId="0" fillId="2" borderId="6" xfId="0" applyFill="1" applyBorder="1" applyAlignment="1" applyProtection="1">
      <alignment horizontal="center"/>
    </xf>
    <xf numFmtId="0" fontId="0" fillId="2" borderId="7" xfId="0" applyFill="1" applyBorder="1" applyAlignment="1" applyProtection="1">
      <alignment horizontal="center"/>
    </xf>
    <xf numFmtId="0" fontId="0" fillId="0" borderId="7" xfId="0" applyFill="1" applyBorder="1" applyAlignment="1" applyProtection="1">
      <alignment horizontal="center"/>
    </xf>
    <xf numFmtId="0" fontId="0" fillId="2" borderId="1" xfId="0" applyFill="1" applyBorder="1" applyProtection="1"/>
    <xf numFmtId="0" fontId="0" fillId="2" borderId="0" xfId="0" applyFill="1" applyBorder="1" applyAlignment="1" applyProtection="1">
      <alignment horizontal="center"/>
    </xf>
    <xf numFmtId="2" fontId="0" fillId="2" borderId="2" xfId="0" applyNumberFormat="1" applyFill="1" applyBorder="1" applyAlignment="1" applyProtection="1">
      <alignment horizontal="center"/>
    </xf>
    <xf numFmtId="0" fontId="0" fillId="2" borderId="0" xfId="0" applyFill="1" applyBorder="1" applyProtection="1"/>
    <xf numFmtId="1" fontId="0" fillId="2" borderId="0" xfId="0" applyNumberFormat="1" applyFill="1" applyBorder="1" applyAlignment="1" applyProtection="1">
      <alignment horizontal="center"/>
    </xf>
    <xf numFmtId="0" fontId="0" fillId="2" borderId="3" xfId="0" applyFill="1" applyBorder="1" applyProtection="1"/>
    <xf numFmtId="0" fontId="0" fillId="2" borderId="4" xfId="0" applyFill="1" applyBorder="1" applyProtection="1"/>
    <xf numFmtId="0" fontId="0" fillId="2" borderId="4" xfId="0" applyFill="1" applyBorder="1" applyAlignment="1" applyProtection="1">
      <alignment horizontal="center"/>
    </xf>
    <xf numFmtId="1" fontId="0" fillId="2" borderId="4" xfId="0" applyNumberFormat="1" applyFill="1" applyBorder="1" applyAlignment="1" applyProtection="1">
      <alignment horizontal="center"/>
    </xf>
    <xf numFmtId="2" fontId="0" fillId="2" borderId="5" xfId="0" applyNumberFormat="1" applyFill="1" applyBorder="1" applyAlignment="1" applyProtection="1">
      <alignment horizontal="center"/>
    </xf>
    <xf numFmtId="0" fontId="2" fillId="0" borderId="0" xfId="0" applyFont="1" applyProtection="1">
      <protection locked="0"/>
    </xf>
    <xf numFmtId="0" fontId="3" fillId="3" borderId="3" xfId="0" applyFont="1" applyFill="1" applyBorder="1" applyProtection="1"/>
    <xf numFmtId="0" fontId="3" fillId="3" borderId="4" xfId="0" applyFont="1" applyFill="1" applyBorder="1" applyAlignment="1" applyProtection="1">
      <alignment horizontal="center"/>
    </xf>
    <xf numFmtId="0" fontId="3" fillId="3" borderId="5" xfId="0" applyFont="1" applyFill="1" applyBorder="1" applyAlignment="1" applyProtection="1">
      <alignment horizontal="center"/>
    </xf>
    <xf numFmtId="0" fontId="3" fillId="3" borderId="8" xfId="0" applyFont="1" applyFill="1" applyBorder="1" applyAlignment="1" applyProtection="1">
      <alignment horizontal="center"/>
    </xf>
    <xf numFmtId="0" fontId="3" fillId="3" borderId="3" xfId="0" applyFont="1" applyFill="1" applyBorder="1" applyAlignment="1" applyProtection="1">
      <alignment horizontal="center"/>
    </xf>
    <xf numFmtId="0" fontId="0" fillId="0" borderId="0" xfId="0" applyAlignment="1" applyProtection="1">
      <alignment horizontal="center" vertical="center"/>
      <protection locked="0"/>
    </xf>
    <xf numFmtId="0" fontId="4" fillId="0" borderId="0" xfId="0" applyFont="1" applyFill="1" applyBorder="1" applyProtection="1"/>
    <xf numFmtId="0" fontId="4" fillId="0" borderId="0" xfId="0" applyFont="1" applyFill="1" applyBorder="1" applyAlignment="1" applyProtection="1">
      <alignment horizontal="center"/>
    </xf>
    <xf numFmtId="0" fontId="4" fillId="0" borderId="0" xfId="0" applyFont="1" applyFill="1" applyBorder="1" applyAlignment="1" applyProtection="1">
      <alignment horizontal="center"/>
    </xf>
    <xf numFmtId="0" fontId="4" fillId="0" borderId="0" xfId="0" applyFont="1" applyFill="1" applyBorder="1" applyAlignment="1" applyProtection="1"/>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Demo!$AD$3</c:f>
          <c:strCache>
            <c:ptCount val="1"/>
            <c:pt idx="0">
              <c:v>Trend</c:v>
            </c:pt>
          </c:strCache>
        </c:strRef>
      </c:tx>
      <c:layout>
        <c:manualLayout>
          <c:xMode val="edge"/>
          <c:yMode val="edge"/>
          <c:x val="0.44512259138339411"/>
          <c:y val="4.6153846153846156E-2"/>
        </c:manualLayout>
      </c:layout>
      <c:overlay val="0"/>
      <c:spPr>
        <a:noFill/>
        <a:ln w="25400">
          <a:noFill/>
        </a:ln>
      </c:spPr>
    </c:title>
    <c:autoTitleDeleted val="0"/>
    <c:plotArea>
      <c:layout>
        <c:manualLayout>
          <c:layoutTarget val="inner"/>
          <c:xMode val="edge"/>
          <c:yMode val="edge"/>
          <c:x val="0.14939046629440128"/>
          <c:y val="0.27692446376434177"/>
          <c:w val="0.77744018173616991"/>
          <c:h val="0.51282308104507734"/>
        </c:manualLayout>
      </c:layout>
      <c:lineChart>
        <c:grouping val="standard"/>
        <c:varyColors val="0"/>
        <c:ser>
          <c:idx val="0"/>
          <c:order val="0"/>
          <c:spPr>
            <a:ln w="25400">
              <a:solidFill>
                <a:srgbClr val="0000FF"/>
              </a:solidFill>
              <a:prstDash val="solid"/>
            </a:ln>
          </c:spPr>
          <c:marker>
            <c:symbol val="none"/>
          </c:marker>
          <c:cat>
            <c:numRef>
              <c:f>Demo!$AC$4:$AC$75</c:f>
              <c:numCache>
                <c:formatCode>mmm\-yy</c:formatCode>
                <c:ptCount val="72"/>
                <c:pt idx="0">
                  <c:v>37987</c:v>
                </c:pt>
                <c:pt idx="1">
                  <c:v>38018</c:v>
                </c:pt>
                <c:pt idx="2">
                  <c:v>38047</c:v>
                </c:pt>
                <c:pt idx="3">
                  <c:v>38078</c:v>
                </c:pt>
                <c:pt idx="4">
                  <c:v>38108</c:v>
                </c:pt>
                <c:pt idx="5">
                  <c:v>38139</c:v>
                </c:pt>
                <c:pt idx="6">
                  <c:v>38169</c:v>
                </c:pt>
                <c:pt idx="7">
                  <c:v>38200</c:v>
                </c:pt>
                <c:pt idx="8">
                  <c:v>38231</c:v>
                </c:pt>
                <c:pt idx="9">
                  <c:v>38261</c:v>
                </c:pt>
                <c:pt idx="10">
                  <c:v>38292</c:v>
                </c:pt>
                <c:pt idx="11">
                  <c:v>38322</c:v>
                </c:pt>
                <c:pt idx="12">
                  <c:v>38353</c:v>
                </c:pt>
                <c:pt idx="13">
                  <c:v>38384</c:v>
                </c:pt>
                <c:pt idx="14">
                  <c:v>38412</c:v>
                </c:pt>
                <c:pt idx="15">
                  <c:v>38443</c:v>
                </c:pt>
                <c:pt idx="16">
                  <c:v>38473</c:v>
                </c:pt>
                <c:pt idx="17">
                  <c:v>38504</c:v>
                </c:pt>
                <c:pt idx="18">
                  <c:v>38534</c:v>
                </c:pt>
                <c:pt idx="19">
                  <c:v>38565</c:v>
                </c:pt>
                <c:pt idx="20">
                  <c:v>38596</c:v>
                </c:pt>
                <c:pt idx="21">
                  <c:v>38626</c:v>
                </c:pt>
                <c:pt idx="22">
                  <c:v>38657</c:v>
                </c:pt>
                <c:pt idx="23">
                  <c:v>38687</c:v>
                </c:pt>
                <c:pt idx="24">
                  <c:v>38718</c:v>
                </c:pt>
                <c:pt idx="25">
                  <c:v>38749</c:v>
                </c:pt>
                <c:pt idx="26">
                  <c:v>38777</c:v>
                </c:pt>
                <c:pt idx="27">
                  <c:v>38808</c:v>
                </c:pt>
                <c:pt idx="28">
                  <c:v>38838</c:v>
                </c:pt>
                <c:pt idx="29">
                  <c:v>38869</c:v>
                </c:pt>
                <c:pt idx="30">
                  <c:v>38899</c:v>
                </c:pt>
                <c:pt idx="31">
                  <c:v>38930</c:v>
                </c:pt>
                <c:pt idx="32">
                  <c:v>38961</c:v>
                </c:pt>
                <c:pt idx="33">
                  <c:v>38991</c:v>
                </c:pt>
                <c:pt idx="34">
                  <c:v>39022</c:v>
                </c:pt>
                <c:pt idx="35">
                  <c:v>39052</c:v>
                </c:pt>
                <c:pt idx="36">
                  <c:v>39083</c:v>
                </c:pt>
                <c:pt idx="37">
                  <c:v>39114</c:v>
                </c:pt>
                <c:pt idx="38">
                  <c:v>39142</c:v>
                </c:pt>
                <c:pt idx="39">
                  <c:v>39173</c:v>
                </c:pt>
                <c:pt idx="40">
                  <c:v>39203</c:v>
                </c:pt>
                <c:pt idx="41">
                  <c:v>39234</c:v>
                </c:pt>
                <c:pt idx="42">
                  <c:v>39264</c:v>
                </c:pt>
                <c:pt idx="43">
                  <c:v>39295</c:v>
                </c:pt>
                <c:pt idx="44">
                  <c:v>39326</c:v>
                </c:pt>
                <c:pt idx="45">
                  <c:v>39356</c:v>
                </c:pt>
                <c:pt idx="46">
                  <c:v>39387</c:v>
                </c:pt>
                <c:pt idx="47">
                  <c:v>39417</c:v>
                </c:pt>
                <c:pt idx="48">
                  <c:v>39448</c:v>
                </c:pt>
                <c:pt idx="49">
                  <c:v>39479</c:v>
                </c:pt>
                <c:pt idx="50">
                  <c:v>39508</c:v>
                </c:pt>
                <c:pt idx="51">
                  <c:v>39539</c:v>
                </c:pt>
                <c:pt idx="52">
                  <c:v>39569</c:v>
                </c:pt>
                <c:pt idx="53">
                  <c:v>39600</c:v>
                </c:pt>
                <c:pt idx="54">
                  <c:v>39630</c:v>
                </c:pt>
                <c:pt idx="55">
                  <c:v>39661</c:v>
                </c:pt>
                <c:pt idx="56">
                  <c:v>39692</c:v>
                </c:pt>
                <c:pt idx="57">
                  <c:v>39722</c:v>
                </c:pt>
                <c:pt idx="58">
                  <c:v>39753</c:v>
                </c:pt>
                <c:pt idx="59">
                  <c:v>39783</c:v>
                </c:pt>
                <c:pt idx="60">
                  <c:v>39814</c:v>
                </c:pt>
                <c:pt idx="61">
                  <c:v>39845</c:v>
                </c:pt>
                <c:pt idx="62">
                  <c:v>39873</c:v>
                </c:pt>
                <c:pt idx="63">
                  <c:v>39904</c:v>
                </c:pt>
                <c:pt idx="64">
                  <c:v>39934</c:v>
                </c:pt>
                <c:pt idx="65">
                  <c:v>39965</c:v>
                </c:pt>
                <c:pt idx="66">
                  <c:v>39995</c:v>
                </c:pt>
                <c:pt idx="67">
                  <c:v>40026</c:v>
                </c:pt>
                <c:pt idx="68">
                  <c:v>40057</c:v>
                </c:pt>
                <c:pt idx="69">
                  <c:v>40087</c:v>
                </c:pt>
                <c:pt idx="70">
                  <c:v>40118</c:v>
                </c:pt>
                <c:pt idx="71">
                  <c:v>40148</c:v>
                </c:pt>
              </c:numCache>
            </c:numRef>
          </c:cat>
          <c:val>
            <c:numRef>
              <c:f>Demo!$AD$4:$AD$75</c:f>
              <c:numCache>
                <c:formatCode>0.000</c:formatCode>
                <c:ptCount val="72"/>
                <c:pt idx="0">
                  <c:v>1000</c:v>
                </c:pt>
                <c:pt idx="1">
                  <c:v>1010</c:v>
                </c:pt>
                <c:pt idx="2">
                  <c:v>1020</c:v>
                </c:pt>
                <c:pt idx="3">
                  <c:v>1030</c:v>
                </c:pt>
                <c:pt idx="4">
                  <c:v>1040</c:v>
                </c:pt>
                <c:pt idx="5">
                  <c:v>1050</c:v>
                </c:pt>
                <c:pt idx="6">
                  <c:v>1060</c:v>
                </c:pt>
                <c:pt idx="7">
                  <c:v>1070</c:v>
                </c:pt>
                <c:pt idx="8">
                  <c:v>1080</c:v>
                </c:pt>
                <c:pt idx="9">
                  <c:v>1090</c:v>
                </c:pt>
                <c:pt idx="10">
                  <c:v>1100</c:v>
                </c:pt>
                <c:pt idx="11">
                  <c:v>1110</c:v>
                </c:pt>
                <c:pt idx="12">
                  <c:v>1120</c:v>
                </c:pt>
                <c:pt idx="13">
                  <c:v>1130</c:v>
                </c:pt>
                <c:pt idx="14">
                  <c:v>1140</c:v>
                </c:pt>
                <c:pt idx="15">
                  <c:v>1150</c:v>
                </c:pt>
                <c:pt idx="16">
                  <c:v>1160</c:v>
                </c:pt>
                <c:pt idx="17">
                  <c:v>1170</c:v>
                </c:pt>
                <c:pt idx="18">
                  <c:v>1180</c:v>
                </c:pt>
                <c:pt idx="19">
                  <c:v>1190</c:v>
                </c:pt>
                <c:pt idx="20">
                  <c:v>1200</c:v>
                </c:pt>
                <c:pt idx="21">
                  <c:v>1210</c:v>
                </c:pt>
                <c:pt idx="22">
                  <c:v>1220</c:v>
                </c:pt>
                <c:pt idx="23">
                  <c:v>1230</c:v>
                </c:pt>
                <c:pt idx="24">
                  <c:v>1240</c:v>
                </c:pt>
                <c:pt idx="25">
                  <c:v>1250</c:v>
                </c:pt>
                <c:pt idx="26">
                  <c:v>1260</c:v>
                </c:pt>
                <c:pt idx="27">
                  <c:v>1270</c:v>
                </c:pt>
                <c:pt idx="28">
                  <c:v>1280</c:v>
                </c:pt>
                <c:pt idx="29">
                  <c:v>1290</c:v>
                </c:pt>
                <c:pt idx="30">
                  <c:v>1300</c:v>
                </c:pt>
                <c:pt idx="31">
                  <c:v>1310</c:v>
                </c:pt>
                <c:pt idx="32">
                  <c:v>1320</c:v>
                </c:pt>
                <c:pt idx="33">
                  <c:v>1330</c:v>
                </c:pt>
                <c:pt idx="34">
                  <c:v>1340</c:v>
                </c:pt>
                <c:pt idx="35">
                  <c:v>1350</c:v>
                </c:pt>
                <c:pt idx="36">
                  <c:v>1360</c:v>
                </c:pt>
                <c:pt idx="37">
                  <c:v>1370</c:v>
                </c:pt>
                <c:pt idx="38">
                  <c:v>1380</c:v>
                </c:pt>
                <c:pt idx="39">
                  <c:v>1390</c:v>
                </c:pt>
                <c:pt idx="40">
                  <c:v>1400</c:v>
                </c:pt>
                <c:pt idx="41">
                  <c:v>1410</c:v>
                </c:pt>
                <c:pt idx="42">
                  <c:v>1420</c:v>
                </c:pt>
                <c:pt idx="43">
                  <c:v>1430</c:v>
                </c:pt>
                <c:pt idx="44">
                  <c:v>1440</c:v>
                </c:pt>
                <c:pt idx="45">
                  <c:v>1450</c:v>
                </c:pt>
                <c:pt idx="46">
                  <c:v>1460</c:v>
                </c:pt>
                <c:pt idx="47">
                  <c:v>1470</c:v>
                </c:pt>
                <c:pt idx="48">
                  <c:v>1480</c:v>
                </c:pt>
                <c:pt idx="49">
                  <c:v>1490</c:v>
                </c:pt>
                <c:pt idx="50">
                  <c:v>1500</c:v>
                </c:pt>
                <c:pt idx="51">
                  <c:v>1510</c:v>
                </c:pt>
                <c:pt idx="52">
                  <c:v>1520</c:v>
                </c:pt>
                <c:pt idx="53">
                  <c:v>1530</c:v>
                </c:pt>
                <c:pt idx="54">
                  <c:v>1540</c:v>
                </c:pt>
                <c:pt idx="55">
                  <c:v>1550</c:v>
                </c:pt>
                <c:pt idx="56">
                  <c:v>1560</c:v>
                </c:pt>
                <c:pt idx="57">
                  <c:v>1570</c:v>
                </c:pt>
                <c:pt idx="58">
                  <c:v>1580</c:v>
                </c:pt>
                <c:pt idx="59">
                  <c:v>1590</c:v>
                </c:pt>
                <c:pt idx="60">
                  <c:v>1600</c:v>
                </c:pt>
                <c:pt idx="61">
                  <c:v>1610</c:v>
                </c:pt>
                <c:pt idx="62">
                  <c:v>1620</c:v>
                </c:pt>
                <c:pt idx="63">
                  <c:v>1630</c:v>
                </c:pt>
                <c:pt idx="64">
                  <c:v>1640</c:v>
                </c:pt>
                <c:pt idx="65">
                  <c:v>1650</c:v>
                </c:pt>
                <c:pt idx="66">
                  <c:v>1660</c:v>
                </c:pt>
                <c:pt idx="67">
                  <c:v>1670</c:v>
                </c:pt>
                <c:pt idx="68">
                  <c:v>1680</c:v>
                </c:pt>
                <c:pt idx="69">
                  <c:v>1690</c:v>
                </c:pt>
                <c:pt idx="70">
                  <c:v>1700</c:v>
                </c:pt>
                <c:pt idx="71">
                  <c:v>1710</c:v>
                </c:pt>
              </c:numCache>
            </c:numRef>
          </c:val>
          <c:smooth val="0"/>
        </c:ser>
        <c:dLbls>
          <c:showLegendKey val="0"/>
          <c:showVal val="0"/>
          <c:showCatName val="0"/>
          <c:showSerName val="0"/>
          <c:showPercent val="0"/>
          <c:showBubbleSize val="0"/>
        </c:dLbls>
        <c:marker val="1"/>
        <c:smooth val="0"/>
        <c:axId val="151679360"/>
        <c:axId val="151680896"/>
      </c:lineChart>
      <c:dateAx>
        <c:axId val="151679360"/>
        <c:scaling>
          <c:orientation val="minMax"/>
        </c:scaling>
        <c:delete val="0"/>
        <c:axPos val="b"/>
        <c:majorGridlines>
          <c:spPr>
            <a:ln w="3175">
              <a:solidFill>
                <a:srgbClr val="969696"/>
              </a:solidFill>
              <a:prstDash val="sysDash"/>
            </a:ln>
          </c:spPr>
        </c:majorGridlines>
        <c:numFmt formatCode="mmm\-yy" sourceLinked="0"/>
        <c:majorTickMark val="out"/>
        <c:minorTickMark val="none"/>
        <c:tickLblPos val="nextTo"/>
        <c:spPr>
          <a:ln w="3175">
            <a:solidFill>
              <a:srgbClr val="000000"/>
            </a:solidFill>
            <a:prstDash val="solid"/>
          </a:ln>
        </c:spPr>
        <c:txPr>
          <a:bodyPr rot="0" vert="horz"/>
          <a:lstStyle/>
          <a:p>
            <a:pPr>
              <a:defRPr/>
            </a:pPr>
            <a:endParaRPr lang="en-US"/>
          </a:p>
        </c:txPr>
        <c:crossAx val="151680896"/>
        <c:crosses val="autoZero"/>
        <c:auto val="1"/>
        <c:lblOffset val="100"/>
        <c:baseTimeUnit val="months"/>
        <c:majorUnit val="12"/>
        <c:majorTimeUnit val="months"/>
        <c:minorUnit val="6"/>
        <c:minorTimeUnit val="months"/>
      </c:dateAx>
      <c:valAx>
        <c:axId val="151680896"/>
        <c:scaling>
          <c:orientation val="minMax"/>
          <c:max val="2500"/>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679360"/>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Demo!$AE$3</c:f>
          <c:strCache>
            <c:ptCount val="1"/>
            <c:pt idx="0">
              <c:v>Trend + Cycle</c:v>
            </c:pt>
          </c:strCache>
        </c:strRef>
      </c:tx>
      <c:layout>
        <c:manualLayout>
          <c:xMode val="edge"/>
          <c:yMode val="edge"/>
          <c:x val="0.3773006134969325"/>
          <c:y val="4.5918367346938778E-2"/>
        </c:manualLayout>
      </c:layout>
      <c:overlay val="0"/>
      <c:spPr>
        <a:noFill/>
        <a:ln w="25400">
          <a:noFill/>
        </a:ln>
      </c:spPr>
    </c:title>
    <c:autoTitleDeleted val="0"/>
    <c:plotArea>
      <c:layout>
        <c:manualLayout>
          <c:layoutTarget val="inner"/>
          <c:xMode val="edge"/>
          <c:yMode val="edge"/>
          <c:x val="0.15030674846625766"/>
          <c:y val="0.22449035517566959"/>
          <c:w val="0.7760736196319018"/>
          <c:h val="0.56632794146589371"/>
        </c:manualLayout>
      </c:layout>
      <c:lineChart>
        <c:grouping val="standard"/>
        <c:varyColors val="0"/>
        <c:ser>
          <c:idx val="0"/>
          <c:order val="0"/>
          <c:spPr>
            <a:ln w="25400">
              <a:solidFill>
                <a:srgbClr val="0000FF"/>
              </a:solidFill>
              <a:prstDash val="solid"/>
            </a:ln>
          </c:spPr>
          <c:marker>
            <c:symbol val="none"/>
          </c:marker>
          <c:cat>
            <c:numRef>
              <c:f>Demo!$AC$4:$AC$75</c:f>
              <c:numCache>
                <c:formatCode>mmm\-yy</c:formatCode>
                <c:ptCount val="72"/>
                <c:pt idx="0">
                  <c:v>37987</c:v>
                </c:pt>
                <c:pt idx="1">
                  <c:v>38018</c:v>
                </c:pt>
                <c:pt idx="2">
                  <c:v>38047</c:v>
                </c:pt>
                <c:pt idx="3">
                  <c:v>38078</c:v>
                </c:pt>
                <c:pt idx="4">
                  <c:v>38108</c:v>
                </c:pt>
                <c:pt idx="5">
                  <c:v>38139</c:v>
                </c:pt>
                <c:pt idx="6">
                  <c:v>38169</c:v>
                </c:pt>
                <c:pt idx="7">
                  <c:v>38200</c:v>
                </c:pt>
                <c:pt idx="8">
                  <c:v>38231</c:v>
                </c:pt>
                <c:pt idx="9">
                  <c:v>38261</c:v>
                </c:pt>
                <c:pt idx="10">
                  <c:v>38292</c:v>
                </c:pt>
                <c:pt idx="11">
                  <c:v>38322</c:v>
                </c:pt>
                <c:pt idx="12">
                  <c:v>38353</c:v>
                </c:pt>
                <c:pt idx="13">
                  <c:v>38384</c:v>
                </c:pt>
                <c:pt idx="14">
                  <c:v>38412</c:v>
                </c:pt>
                <c:pt idx="15">
                  <c:v>38443</c:v>
                </c:pt>
                <c:pt idx="16">
                  <c:v>38473</c:v>
                </c:pt>
                <c:pt idx="17">
                  <c:v>38504</c:v>
                </c:pt>
                <c:pt idx="18">
                  <c:v>38534</c:v>
                </c:pt>
                <c:pt idx="19">
                  <c:v>38565</c:v>
                </c:pt>
                <c:pt idx="20">
                  <c:v>38596</c:v>
                </c:pt>
                <c:pt idx="21">
                  <c:v>38626</c:v>
                </c:pt>
                <c:pt idx="22">
                  <c:v>38657</c:v>
                </c:pt>
                <c:pt idx="23">
                  <c:v>38687</c:v>
                </c:pt>
                <c:pt idx="24">
                  <c:v>38718</c:v>
                </c:pt>
                <c:pt idx="25">
                  <c:v>38749</c:v>
                </c:pt>
                <c:pt idx="26">
                  <c:v>38777</c:v>
                </c:pt>
                <c:pt idx="27">
                  <c:v>38808</c:v>
                </c:pt>
                <c:pt idx="28">
                  <c:v>38838</c:v>
                </c:pt>
                <c:pt idx="29">
                  <c:v>38869</c:v>
                </c:pt>
                <c:pt idx="30">
                  <c:v>38899</c:v>
                </c:pt>
                <c:pt idx="31">
                  <c:v>38930</c:v>
                </c:pt>
                <c:pt idx="32">
                  <c:v>38961</c:v>
                </c:pt>
                <c:pt idx="33">
                  <c:v>38991</c:v>
                </c:pt>
                <c:pt idx="34">
                  <c:v>39022</c:v>
                </c:pt>
                <c:pt idx="35">
                  <c:v>39052</c:v>
                </c:pt>
                <c:pt idx="36">
                  <c:v>39083</c:v>
                </c:pt>
                <c:pt idx="37">
                  <c:v>39114</c:v>
                </c:pt>
                <c:pt idx="38">
                  <c:v>39142</c:v>
                </c:pt>
                <c:pt idx="39">
                  <c:v>39173</c:v>
                </c:pt>
                <c:pt idx="40">
                  <c:v>39203</c:v>
                </c:pt>
                <c:pt idx="41">
                  <c:v>39234</c:v>
                </c:pt>
                <c:pt idx="42">
                  <c:v>39264</c:v>
                </c:pt>
                <c:pt idx="43">
                  <c:v>39295</c:v>
                </c:pt>
                <c:pt idx="44">
                  <c:v>39326</c:v>
                </c:pt>
                <c:pt idx="45">
                  <c:v>39356</c:v>
                </c:pt>
                <c:pt idx="46">
                  <c:v>39387</c:v>
                </c:pt>
                <c:pt idx="47">
                  <c:v>39417</c:v>
                </c:pt>
                <c:pt idx="48">
                  <c:v>39448</c:v>
                </c:pt>
                <c:pt idx="49">
                  <c:v>39479</c:v>
                </c:pt>
                <c:pt idx="50">
                  <c:v>39508</c:v>
                </c:pt>
                <c:pt idx="51">
                  <c:v>39539</c:v>
                </c:pt>
                <c:pt idx="52">
                  <c:v>39569</c:v>
                </c:pt>
                <c:pt idx="53">
                  <c:v>39600</c:v>
                </c:pt>
                <c:pt idx="54">
                  <c:v>39630</c:v>
                </c:pt>
                <c:pt idx="55">
                  <c:v>39661</c:v>
                </c:pt>
                <c:pt idx="56">
                  <c:v>39692</c:v>
                </c:pt>
                <c:pt idx="57">
                  <c:v>39722</c:v>
                </c:pt>
                <c:pt idx="58">
                  <c:v>39753</c:v>
                </c:pt>
                <c:pt idx="59">
                  <c:v>39783</c:v>
                </c:pt>
                <c:pt idx="60">
                  <c:v>39814</c:v>
                </c:pt>
                <c:pt idx="61">
                  <c:v>39845</c:v>
                </c:pt>
                <c:pt idx="62">
                  <c:v>39873</c:v>
                </c:pt>
                <c:pt idx="63">
                  <c:v>39904</c:v>
                </c:pt>
                <c:pt idx="64">
                  <c:v>39934</c:v>
                </c:pt>
                <c:pt idx="65">
                  <c:v>39965</c:v>
                </c:pt>
                <c:pt idx="66">
                  <c:v>39995</c:v>
                </c:pt>
                <c:pt idx="67">
                  <c:v>40026</c:v>
                </c:pt>
                <c:pt idx="68">
                  <c:v>40057</c:v>
                </c:pt>
                <c:pt idx="69">
                  <c:v>40087</c:v>
                </c:pt>
                <c:pt idx="70">
                  <c:v>40118</c:v>
                </c:pt>
                <c:pt idx="71">
                  <c:v>40148</c:v>
                </c:pt>
              </c:numCache>
            </c:numRef>
          </c:cat>
          <c:val>
            <c:numRef>
              <c:f>Demo!$AE$4:$AE$75</c:f>
              <c:numCache>
                <c:formatCode>0.000</c:formatCode>
                <c:ptCount val="72"/>
                <c:pt idx="0">
                  <c:v>1014.9750124970242</c:v>
                </c:pt>
                <c:pt idx="1">
                  <c:v>1039.8003996192592</c:v>
                </c:pt>
                <c:pt idx="2">
                  <c:v>1064.328030999201</c:v>
                </c:pt>
                <c:pt idx="3">
                  <c:v>1088.4127513462977</c:v>
                </c:pt>
                <c:pt idx="4">
                  <c:v>1111.9138307906305</c:v>
                </c:pt>
                <c:pt idx="5">
                  <c:v>1134.6963710092552</c:v>
                </c:pt>
                <c:pt idx="6">
                  <c:v>1156.6326530856536</c:v>
                </c:pt>
                <c:pt idx="7">
                  <c:v>1177.6034136349285</c:v>
                </c:pt>
                <c:pt idx="8">
                  <c:v>1197.4990364441226</c:v>
                </c:pt>
                <c:pt idx="9">
                  <c:v>1216.2206477211844</c:v>
                </c:pt>
                <c:pt idx="10">
                  <c:v>1233.6811040092152</c:v>
                </c:pt>
                <c:pt idx="11">
                  <c:v>1249.8058628950839</c:v>
                </c:pt>
                <c:pt idx="12">
                  <c:v>1264.5337278125789</c:v>
                </c:pt>
                <c:pt idx="13">
                  <c:v>1277.817459498269</c:v>
                </c:pt>
                <c:pt idx="14">
                  <c:v>1289.6242479906082</c:v>
                </c:pt>
                <c:pt idx="15">
                  <c:v>1299.9360404562258</c:v>
                </c:pt>
                <c:pt idx="16">
                  <c:v>1308.7497215678702</c:v>
                </c:pt>
                <c:pt idx="17">
                  <c:v>1316.0771446317292</c:v>
                </c:pt>
                <c:pt idx="18">
                  <c:v>1321.9450131531121</c:v>
                </c:pt>
                <c:pt idx="19">
                  <c:v>1326.3946140238522</c:v>
                </c:pt>
                <c:pt idx="20">
                  <c:v>1329.4814049973311</c:v>
                </c:pt>
                <c:pt idx="21">
                  <c:v>1331.2744605729386</c:v>
                </c:pt>
                <c:pt idx="22">
                  <c:v>1331.8557818265081</c:v>
                </c:pt>
                <c:pt idx="23">
                  <c:v>1331.3194770826726</c:v>
                </c:pt>
                <c:pt idx="24">
                  <c:v>1329.7708216155934</c:v>
                </c:pt>
                <c:pt idx="25">
                  <c:v>1327.3252057732195</c:v>
                </c:pt>
                <c:pt idx="26">
                  <c:v>1324.1069820350745</c:v>
                </c:pt>
                <c:pt idx="27">
                  <c:v>1320.2482225233857</c:v>
                </c:pt>
                <c:pt idx="28">
                  <c:v>1315.8873993820973</c:v>
                </c:pt>
                <c:pt idx="29">
                  <c:v>1311.1680012089801</c:v>
                </c:pt>
                <c:pt idx="30">
                  <c:v>1306.2370993649936</c:v>
                </c:pt>
                <c:pt idx="31">
                  <c:v>1301.243878485863</c:v>
                </c:pt>
                <c:pt idx="32">
                  <c:v>1296.3381458785127</c:v>
                </c:pt>
                <c:pt idx="33">
                  <c:v>1291.6688346959752</c:v>
                </c:pt>
                <c:pt idx="34">
                  <c:v>1287.382515846557</c:v>
                </c:pt>
                <c:pt idx="35">
                  <c:v>1283.6219335057722</c:v>
                </c:pt>
                <c:pt idx="36">
                  <c:v>1280.524578863726</c:v>
                </c:pt>
                <c:pt idx="37">
                  <c:v>1278.221316358592</c:v>
                </c:pt>
                <c:pt idx="38">
                  <c:v>1276.835076122404</c:v>
                </c:pt>
                <c:pt idx="39">
                  <c:v>1276.4796257038108</c:v>
                </c:pt>
                <c:pt idx="40">
                  <c:v>1277.2584333403383</c:v>
                </c:pt>
                <c:pt idx="41">
                  <c:v>1279.2636341379618</c:v>
                </c:pt>
                <c:pt idx="42">
                  <c:v>1282.5751094875818</c:v>
                </c:pt>
                <c:pt idx="43">
                  <c:v>1287.2596889165725</c:v>
                </c:pt>
                <c:pt idx="44">
                  <c:v>1293.3704823502355</c:v>
                </c:pt>
                <c:pt idx="45">
                  <c:v>1300.9463494549802</c:v>
                </c:pt>
                <c:pt idx="46">
                  <c:v>1310.0115113653849</c:v>
                </c:pt>
                <c:pt idx="47">
                  <c:v>1320.575308674624</c:v>
                </c:pt>
                <c:pt idx="48">
                  <c:v>1332.6321081063502</c:v>
                </c:pt>
                <c:pt idx="49">
                  <c:v>1346.1613588005293</c:v>
                </c:pt>
                <c:pt idx="50">
                  <c:v>1361.1277976508402</c:v>
                </c:pt>
                <c:pt idx="51">
                  <c:v>1377.481801641977</c:v>
                </c:pt>
                <c:pt idx="52">
                  <c:v>1395.1598836664148</c:v>
                </c:pt>
                <c:pt idx="53">
                  <c:v>1414.0853268666019</c:v>
                </c:pt>
                <c:pt idx="54">
                  <c:v>1434.1689511644413</c:v>
                </c:pt>
                <c:pt idx="55">
                  <c:v>1455.3100043191519</c:v>
                </c:pt>
                <c:pt idx="56">
                  <c:v>1477.3971686103544</c:v>
                </c:pt>
                <c:pt idx="57">
                  <c:v>1500.3096730879365</c:v>
                </c:pt>
                <c:pt idx="58">
                  <c:v>1523.9185002754646</c:v>
                </c:pt>
                <c:pt idx="59">
                  <c:v>1548.0876752701611</c:v>
                </c:pt>
                <c:pt idx="60">
                  <c:v>1572.6756243591858</c:v>
                </c:pt>
                <c:pt idx="61">
                  <c:v>1597.5365895773755</c:v>
                </c:pt>
                <c:pt idx="62">
                  <c:v>1622.5220850726525</c:v>
                </c:pt>
                <c:pt idx="63">
                  <c:v>1647.4823807275741</c:v>
                </c:pt>
                <c:pt idx="64">
                  <c:v>1672.2679982131724</c:v>
                </c:pt>
                <c:pt idx="65">
                  <c:v>1696.7312045270069</c:v>
                </c:pt>
                <c:pt idx="66">
                  <c:v>1720.7274880924897</c:v>
                </c:pt>
                <c:pt idx="67">
                  <c:v>1744.1170026707914</c:v>
                </c:pt>
                <c:pt idx="68">
                  <c:v>1766.7659646582301</c:v>
                </c:pt>
                <c:pt idx="69">
                  <c:v>1788.5479898078183</c:v>
                </c:pt>
                <c:pt idx="70">
                  <c:v>1809.3453560188814</c:v>
                </c:pt>
                <c:pt idx="71">
                  <c:v>1829.050179577373</c:v>
                </c:pt>
              </c:numCache>
            </c:numRef>
          </c:val>
          <c:smooth val="0"/>
        </c:ser>
        <c:dLbls>
          <c:showLegendKey val="0"/>
          <c:showVal val="0"/>
          <c:showCatName val="0"/>
          <c:showSerName val="0"/>
          <c:showPercent val="0"/>
          <c:showBubbleSize val="0"/>
        </c:dLbls>
        <c:marker val="1"/>
        <c:smooth val="0"/>
        <c:axId val="151725952"/>
        <c:axId val="151727488"/>
      </c:lineChart>
      <c:dateAx>
        <c:axId val="151725952"/>
        <c:scaling>
          <c:orientation val="minMax"/>
        </c:scaling>
        <c:delete val="0"/>
        <c:axPos val="b"/>
        <c:majorGridlines>
          <c:spPr>
            <a:ln w="3175">
              <a:solidFill>
                <a:srgbClr val="969696"/>
              </a:solidFill>
              <a:prstDash val="sysDash"/>
            </a:ln>
          </c:spPr>
        </c:majorGridlines>
        <c:numFmt formatCode="mmm\-yy" sourceLinked="0"/>
        <c:majorTickMark val="out"/>
        <c:minorTickMark val="none"/>
        <c:tickLblPos val="nextTo"/>
        <c:spPr>
          <a:ln w="3175">
            <a:solidFill>
              <a:srgbClr val="000000"/>
            </a:solidFill>
            <a:prstDash val="solid"/>
          </a:ln>
        </c:spPr>
        <c:txPr>
          <a:bodyPr rot="0" vert="horz"/>
          <a:lstStyle/>
          <a:p>
            <a:pPr>
              <a:defRPr/>
            </a:pPr>
            <a:endParaRPr lang="en-US"/>
          </a:p>
        </c:txPr>
        <c:crossAx val="151727488"/>
        <c:crosses val="autoZero"/>
        <c:auto val="1"/>
        <c:lblOffset val="100"/>
        <c:baseTimeUnit val="months"/>
        <c:majorUnit val="12"/>
        <c:majorTimeUnit val="months"/>
        <c:minorUnit val="6"/>
        <c:minorTimeUnit val="months"/>
      </c:dateAx>
      <c:valAx>
        <c:axId val="151727488"/>
        <c:scaling>
          <c:orientation val="minMax"/>
          <c:max val="2500"/>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725952"/>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Demo!$AF$3</c:f>
          <c:strCache>
            <c:ptCount val="1"/>
            <c:pt idx="0">
              <c:v>Trend + Cycle + Seasonal</c:v>
            </c:pt>
          </c:strCache>
        </c:strRef>
      </c:tx>
      <c:layout>
        <c:manualLayout>
          <c:xMode val="edge"/>
          <c:yMode val="edge"/>
          <c:x val="0.2769233999596204"/>
          <c:y val="4.5918367346938778E-2"/>
        </c:manualLayout>
      </c:layout>
      <c:overlay val="0"/>
      <c:spPr>
        <a:noFill/>
        <a:ln w="25400">
          <a:noFill/>
        </a:ln>
      </c:spPr>
    </c:title>
    <c:autoTitleDeleted val="0"/>
    <c:plotArea>
      <c:layout>
        <c:manualLayout>
          <c:layoutTarget val="inner"/>
          <c:xMode val="edge"/>
          <c:yMode val="edge"/>
          <c:x val="0.15076945728584329"/>
          <c:y val="0.22449035517566959"/>
          <c:w val="0.77538578032719396"/>
          <c:h val="0.56632794146589371"/>
        </c:manualLayout>
      </c:layout>
      <c:lineChart>
        <c:grouping val="standard"/>
        <c:varyColors val="0"/>
        <c:ser>
          <c:idx val="0"/>
          <c:order val="0"/>
          <c:spPr>
            <a:ln w="25400">
              <a:solidFill>
                <a:srgbClr val="0000FF"/>
              </a:solidFill>
              <a:prstDash val="solid"/>
            </a:ln>
          </c:spPr>
          <c:marker>
            <c:symbol val="none"/>
          </c:marker>
          <c:cat>
            <c:numRef>
              <c:f>Demo!$AC$4:$AC$75</c:f>
              <c:numCache>
                <c:formatCode>mmm\-yy</c:formatCode>
                <c:ptCount val="72"/>
                <c:pt idx="0">
                  <c:v>37987</c:v>
                </c:pt>
                <c:pt idx="1">
                  <c:v>38018</c:v>
                </c:pt>
                <c:pt idx="2">
                  <c:v>38047</c:v>
                </c:pt>
                <c:pt idx="3">
                  <c:v>38078</c:v>
                </c:pt>
                <c:pt idx="4">
                  <c:v>38108</c:v>
                </c:pt>
                <c:pt idx="5">
                  <c:v>38139</c:v>
                </c:pt>
                <c:pt idx="6">
                  <c:v>38169</c:v>
                </c:pt>
                <c:pt idx="7">
                  <c:v>38200</c:v>
                </c:pt>
                <c:pt idx="8">
                  <c:v>38231</c:v>
                </c:pt>
                <c:pt idx="9">
                  <c:v>38261</c:v>
                </c:pt>
                <c:pt idx="10">
                  <c:v>38292</c:v>
                </c:pt>
                <c:pt idx="11">
                  <c:v>38322</c:v>
                </c:pt>
                <c:pt idx="12">
                  <c:v>38353</c:v>
                </c:pt>
                <c:pt idx="13">
                  <c:v>38384</c:v>
                </c:pt>
                <c:pt idx="14">
                  <c:v>38412</c:v>
                </c:pt>
                <c:pt idx="15">
                  <c:v>38443</c:v>
                </c:pt>
                <c:pt idx="16">
                  <c:v>38473</c:v>
                </c:pt>
                <c:pt idx="17">
                  <c:v>38504</c:v>
                </c:pt>
                <c:pt idx="18">
                  <c:v>38534</c:v>
                </c:pt>
                <c:pt idx="19">
                  <c:v>38565</c:v>
                </c:pt>
                <c:pt idx="20">
                  <c:v>38596</c:v>
                </c:pt>
                <c:pt idx="21">
                  <c:v>38626</c:v>
                </c:pt>
                <c:pt idx="22">
                  <c:v>38657</c:v>
                </c:pt>
                <c:pt idx="23">
                  <c:v>38687</c:v>
                </c:pt>
                <c:pt idx="24">
                  <c:v>38718</c:v>
                </c:pt>
                <c:pt idx="25">
                  <c:v>38749</c:v>
                </c:pt>
                <c:pt idx="26">
                  <c:v>38777</c:v>
                </c:pt>
                <c:pt idx="27">
                  <c:v>38808</c:v>
                </c:pt>
                <c:pt idx="28">
                  <c:v>38838</c:v>
                </c:pt>
                <c:pt idx="29">
                  <c:v>38869</c:v>
                </c:pt>
                <c:pt idx="30">
                  <c:v>38899</c:v>
                </c:pt>
                <c:pt idx="31">
                  <c:v>38930</c:v>
                </c:pt>
                <c:pt idx="32">
                  <c:v>38961</c:v>
                </c:pt>
                <c:pt idx="33">
                  <c:v>38991</c:v>
                </c:pt>
                <c:pt idx="34">
                  <c:v>39022</c:v>
                </c:pt>
                <c:pt idx="35">
                  <c:v>39052</c:v>
                </c:pt>
                <c:pt idx="36">
                  <c:v>39083</c:v>
                </c:pt>
                <c:pt idx="37">
                  <c:v>39114</c:v>
                </c:pt>
                <c:pt idx="38">
                  <c:v>39142</c:v>
                </c:pt>
                <c:pt idx="39">
                  <c:v>39173</c:v>
                </c:pt>
                <c:pt idx="40">
                  <c:v>39203</c:v>
                </c:pt>
                <c:pt idx="41">
                  <c:v>39234</c:v>
                </c:pt>
                <c:pt idx="42">
                  <c:v>39264</c:v>
                </c:pt>
                <c:pt idx="43">
                  <c:v>39295</c:v>
                </c:pt>
                <c:pt idx="44">
                  <c:v>39326</c:v>
                </c:pt>
                <c:pt idx="45">
                  <c:v>39356</c:v>
                </c:pt>
                <c:pt idx="46">
                  <c:v>39387</c:v>
                </c:pt>
                <c:pt idx="47">
                  <c:v>39417</c:v>
                </c:pt>
                <c:pt idx="48">
                  <c:v>39448</c:v>
                </c:pt>
                <c:pt idx="49">
                  <c:v>39479</c:v>
                </c:pt>
                <c:pt idx="50">
                  <c:v>39508</c:v>
                </c:pt>
                <c:pt idx="51">
                  <c:v>39539</c:v>
                </c:pt>
                <c:pt idx="52">
                  <c:v>39569</c:v>
                </c:pt>
                <c:pt idx="53">
                  <c:v>39600</c:v>
                </c:pt>
                <c:pt idx="54">
                  <c:v>39630</c:v>
                </c:pt>
                <c:pt idx="55">
                  <c:v>39661</c:v>
                </c:pt>
                <c:pt idx="56">
                  <c:v>39692</c:v>
                </c:pt>
                <c:pt idx="57">
                  <c:v>39722</c:v>
                </c:pt>
                <c:pt idx="58">
                  <c:v>39753</c:v>
                </c:pt>
                <c:pt idx="59">
                  <c:v>39783</c:v>
                </c:pt>
                <c:pt idx="60">
                  <c:v>39814</c:v>
                </c:pt>
                <c:pt idx="61">
                  <c:v>39845</c:v>
                </c:pt>
                <c:pt idx="62">
                  <c:v>39873</c:v>
                </c:pt>
                <c:pt idx="63">
                  <c:v>39904</c:v>
                </c:pt>
                <c:pt idx="64">
                  <c:v>39934</c:v>
                </c:pt>
                <c:pt idx="65">
                  <c:v>39965</c:v>
                </c:pt>
                <c:pt idx="66">
                  <c:v>39995</c:v>
                </c:pt>
                <c:pt idx="67">
                  <c:v>40026</c:v>
                </c:pt>
                <c:pt idx="68">
                  <c:v>40057</c:v>
                </c:pt>
                <c:pt idx="69">
                  <c:v>40087</c:v>
                </c:pt>
                <c:pt idx="70">
                  <c:v>40118</c:v>
                </c:pt>
                <c:pt idx="71">
                  <c:v>40148</c:v>
                </c:pt>
              </c:numCache>
            </c:numRef>
          </c:cat>
          <c:val>
            <c:numRef>
              <c:f>Demo!$AF$4:$AF$75</c:f>
              <c:numCache>
                <c:formatCode>0.000</c:formatCode>
                <c:ptCount val="72"/>
                <c:pt idx="0">
                  <c:v>1064.9751185332846</c:v>
                </c:pt>
                <c:pt idx="1">
                  <c:v>1126.4030624376135</c:v>
                </c:pt>
                <c:pt idx="2">
                  <c:v>1164.3280309985264</c:v>
                </c:pt>
                <c:pt idx="3">
                  <c:v>1175.0150468433626</c:v>
                </c:pt>
                <c:pt idx="4">
                  <c:v>1161.9133006082047</c:v>
                </c:pt>
                <c:pt idx="5">
                  <c:v>1134.6956363682345</c:v>
                </c:pt>
                <c:pt idx="6">
                  <c:v>1106.6319108334058</c:v>
                </c:pt>
                <c:pt idx="7">
                  <c:v>1091.0003834999588</c:v>
                </c:pt>
                <c:pt idx="8">
                  <c:v>1097.4990364501941</c:v>
                </c:pt>
                <c:pt idx="9">
                  <c:v>1129.6187195500827</c:v>
                </c:pt>
                <c:pt idx="10">
                  <c:v>1183.6822704130254</c:v>
                </c:pt>
                <c:pt idx="11">
                  <c:v>1249.8073321771251</c:v>
                </c:pt>
                <c:pt idx="12">
                  <c:v>1314.5351062781158</c:v>
                </c:pt>
                <c:pt idx="13">
                  <c:v>1364.4208569451803</c:v>
                </c:pt>
                <c:pt idx="14">
                  <c:v>1389.6242479737427</c:v>
                </c:pt>
                <c:pt idx="15">
                  <c:v>1386.5376012966904</c:v>
                </c:pt>
                <c:pt idx="16">
                  <c:v>1358.7479189399771</c:v>
                </c:pt>
                <c:pt idx="17">
                  <c:v>1316.0749407086673</c:v>
                </c:pt>
                <c:pt idx="18">
                  <c:v>1271.9429984769847</c:v>
                </c:pt>
                <c:pt idx="19">
                  <c:v>1239.7908492696736</c:v>
                </c:pt>
                <c:pt idx="20">
                  <c:v>1229.4814050303876</c:v>
                </c:pt>
                <c:pt idx="21">
                  <c:v>1244.6732670677848</c:v>
                </c:pt>
                <c:pt idx="22">
                  <c:v>1281.8582206811825</c:v>
                </c:pt>
                <c:pt idx="23">
                  <c:v>1331.3224156467547</c:v>
                </c:pt>
                <c:pt idx="24">
                  <c:v>1379.7734724996124</c:v>
                </c:pt>
                <c:pt idx="25">
                  <c:v>1413.9293378299917</c:v>
                </c:pt>
                <c:pt idx="26">
                  <c:v>1424.1069819804302</c:v>
                </c:pt>
                <c:pt idx="27">
                  <c:v>1406.8490486885546</c:v>
                </c:pt>
                <c:pt idx="28">
                  <c:v>1365.8843242979433</c:v>
                </c:pt>
                <c:pt idx="29">
                  <c:v>1311.1643280038777</c:v>
                </c:pt>
                <c:pt idx="30">
                  <c:v>1256.233812275781</c:v>
                </c:pt>
                <c:pt idx="31">
                  <c:v>1214.6393791311714</c:v>
                </c:pt>
                <c:pt idx="32">
                  <c:v>1196.3381459601419</c:v>
                </c:pt>
                <c:pt idx="33">
                  <c:v>1205.0683758754649</c:v>
                </c:pt>
                <c:pt idx="34">
                  <c:v>1237.3862271628891</c:v>
                </c:pt>
                <c:pt idx="35">
                  <c:v>1283.6263413518948</c:v>
                </c:pt>
                <c:pt idx="36">
                  <c:v>1330.5285021554328</c:v>
                </c:pt>
                <c:pt idx="37">
                  <c:v>1364.8261830065292</c:v>
                </c:pt>
                <c:pt idx="38">
                  <c:v>1376.8350760083929</c:v>
                </c:pt>
                <c:pt idx="39">
                  <c:v>1363.0797171749887</c:v>
                </c:pt>
                <c:pt idx="40">
                  <c:v>1327.2540857891299</c:v>
                </c:pt>
                <c:pt idx="41">
                  <c:v>1279.2584916508195</c:v>
                </c:pt>
                <c:pt idx="42">
                  <c:v>1232.5705499960791</c:v>
                </c:pt>
                <c:pt idx="43">
                  <c:v>1200.654454980064</c:v>
                </c:pt>
                <c:pt idx="44">
                  <c:v>1193.3704825020254</c:v>
                </c:pt>
                <c:pt idx="45">
                  <c:v>1214.3466253378087</c:v>
                </c:pt>
                <c:pt idx="46">
                  <c:v>1260.0164951541678</c:v>
                </c:pt>
                <c:pt idx="47">
                  <c:v>1320.5811858027857</c:v>
                </c:pt>
                <c:pt idx="48">
                  <c:v>1382.6373037949502</c:v>
                </c:pt>
                <c:pt idx="49">
                  <c:v>1432.7669600209351</c:v>
                </c:pt>
                <c:pt idx="50">
                  <c:v>1461.1277974558745</c:v>
                </c:pt>
                <c:pt idx="51">
                  <c:v>1464.0811584004687</c:v>
                </c:pt>
                <c:pt idx="52">
                  <c:v>1445.154263637359</c:v>
                </c:pt>
                <c:pt idx="53">
                  <c:v>1414.0787150974211</c:v>
                </c:pt>
                <c:pt idx="54">
                  <c:v>1384.163119281443</c:v>
                </c:pt>
                <c:pt idx="55">
                  <c:v>1368.7040358195227</c:v>
                </c:pt>
                <c:pt idx="56">
                  <c:v>1377.3971688538927</c:v>
                </c:pt>
                <c:pt idx="57">
                  <c:v>1413.7106836927985</c:v>
                </c:pt>
                <c:pt idx="58">
                  <c:v>1473.9247565474914</c:v>
                </c:pt>
                <c:pt idx="59">
                  <c:v>1548.095021680361</c:v>
                </c:pt>
                <c:pt idx="60">
                  <c:v>1622.6820924338838</c:v>
                </c:pt>
                <c:pt idx="61">
                  <c:v>1684.1429253515539</c:v>
                </c:pt>
                <c:pt idx="62">
                  <c:v>1722.5220847751443</c:v>
                </c:pt>
                <c:pt idx="63">
                  <c:v>1734.0810027546845</c:v>
                </c:pt>
                <c:pt idx="64">
                  <c:v>1722.2611056954765</c:v>
                </c:pt>
                <c:pt idx="65">
                  <c:v>1696.723123475789</c:v>
                </c:pt>
                <c:pt idx="66">
                  <c:v>1670.7203838287912</c:v>
                </c:pt>
                <c:pt idx="67">
                  <c:v>1657.5102996267381</c:v>
                </c:pt>
                <c:pt idx="68">
                  <c:v>1666.7659650151052</c:v>
                </c:pt>
                <c:pt idx="69">
                  <c:v>1701.9497351534089</c:v>
                </c:pt>
                <c:pt idx="70">
                  <c:v>1759.3528847849441</c:v>
                </c:pt>
                <c:pt idx="71">
                  <c:v>1829.0589952696096</c:v>
                </c:pt>
              </c:numCache>
            </c:numRef>
          </c:val>
          <c:smooth val="0"/>
        </c:ser>
        <c:dLbls>
          <c:showLegendKey val="0"/>
          <c:showVal val="0"/>
          <c:showCatName val="0"/>
          <c:showSerName val="0"/>
          <c:showPercent val="0"/>
          <c:showBubbleSize val="0"/>
        </c:dLbls>
        <c:marker val="1"/>
        <c:smooth val="0"/>
        <c:axId val="151757568"/>
        <c:axId val="151759104"/>
      </c:lineChart>
      <c:dateAx>
        <c:axId val="151757568"/>
        <c:scaling>
          <c:orientation val="minMax"/>
        </c:scaling>
        <c:delete val="0"/>
        <c:axPos val="b"/>
        <c:majorGridlines>
          <c:spPr>
            <a:ln w="3175">
              <a:solidFill>
                <a:srgbClr val="969696"/>
              </a:solidFill>
              <a:prstDash val="sysDash"/>
            </a:ln>
          </c:spPr>
        </c:majorGridlines>
        <c:numFmt formatCode="mmm\-yy" sourceLinked="0"/>
        <c:majorTickMark val="out"/>
        <c:minorTickMark val="none"/>
        <c:tickLblPos val="nextTo"/>
        <c:spPr>
          <a:ln w="3175">
            <a:solidFill>
              <a:srgbClr val="000000"/>
            </a:solidFill>
            <a:prstDash val="solid"/>
          </a:ln>
        </c:spPr>
        <c:txPr>
          <a:bodyPr rot="0" vert="horz"/>
          <a:lstStyle/>
          <a:p>
            <a:pPr>
              <a:defRPr/>
            </a:pPr>
            <a:endParaRPr lang="en-US"/>
          </a:p>
        </c:txPr>
        <c:crossAx val="151759104"/>
        <c:crosses val="autoZero"/>
        <c:auto val="1"/>
        <c:lblOffset val="100"/>
        <c:baseTimeUnit val="months"/>
        <c:majorUnit val="12"/>
        <c:majorTimeUnit val="months"/>
        <c:minorUnit val="6"/>
        <c:minorTimeUnit val="months"/>
      </c:dateAx>
      <c:valAx>
        <c:axId val="151759104"/>
        <c:scaling>
          <c:orientation val="minMax"/>
          <c:max val="2500"/>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757568"/>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Demo!$AG$3</c:f>
          <c:strCache>
            <c:ptCount val="1"/>
            <c:pt idx="0">
              <c:v>Trend + Cycle + Seasonal + Irregular</c:v>
            </c:pt>
          </c:strCache>
        </c:strRef>
      </c:tx>
      <c:layout>
        <c:manualLayout>
          <c:xMode val="edge"/>
          <c:yMode val="edge"/>
          <c:x val="0.1848491211325857"/>
          <c:y val="4.5918367346938778E-2"/>
        </c:manualLayout>
      </c:layout>
      <c:overlay val="0"/>
      <c:spPr>
        <a:noFill/>
        <a:ln w="25400">
          <a:noFill/>
        </a:ln>
      </c:spPr>
    </c:title>
    <c:autoTitleDeleted val="0"/>
    <c:plotArea>
      <c:layout>
        <c:manualLayout>
          <c:layoutTarget val="inner"/>
          <c:xMode val="edge"/>
          <c:yMode val="edge"/>
          <c:x val="0.14848528789443624"/>
          <c:y val="0.28061294396958697"/>
          <c:w val="0.77879018344632889"/>
          <c:h val="0.51020535267197631"/>
        </c:manualLayout>
      </c:layout>
      <c:lineChart>
        <c:grouping val="standard"/>
        <c:varyColors val="0"/>
        <c:ser>
          <c:idx val="0"/>
          <c:order val="0"/>
          <c:spPr>
            <a:ln w="25400">
              <a:solidFill>
                <a:srgbClr val="0000FF"/>
              </a:solidFill>
              <a:prstDash val="solid"/>
            </a:ln>
          </c:spPr>
          <c:marker>
            <c:symbol val="none"/>
          </c:marker>
          <c:trendline>
            <c:spPr>
              <a:ln w="12700">
                <a:solidFill>
                  <a:srgbClr val="FF0000"/>
                </a:solidFill>
                <a:prstDash val="solid"/>
              </a:ln>
            </c:spPr>
            <c:trendlineType val="linear"/>
            <c:dispRSqr val="0"/>
            <c:dispEq val="0"/>
          </c:trendline>
          <c:cat>
            <c:numRef>
              <c:f>Demo!$AC$4:$AC$75</c:f>
              <c:numCache>
                <c:formatCode>mmm\-yy</c:formatCode>
                <c:ptCount val="72"/>
                <c:pt idx="0">
                  <c:v>37987</c:v>
                </c:pt>
                <c:pt idx="1">
                  <c:v>38018</c:v>
                </c:pt>
                <c:pt idx="2">
                  <c:v>38047</c:v>
                </c:pt>
                <c:pt idx="3">
                  <c:v>38078</c:v>
                </c:pt>
                <c:pt idx="4">
                  <c:v>38108</c:v>
                </c:pt>
                <c:pt idx="5">
                  <c:v>38139</c:v>
                </c:pt>
                <c:pt idx="6">
                  <c:v>38169</c:v>
                </c:pt>
                <c:pt idx="7">
                  <c:v>38200</c:v>
                </c:pt>
                <c:pt idx="8">
                  <c:v>38231</c:v>
                </c:pt>
                <c:pt idx="9">
                  <c:v>38261</c:v>
                </c:pt>
                <c:pt idx="10">
                  <c:v>38292</c:v>
                </c:pt>
                <c:pt idx="11">
                  <c:v>38322</c:v>
                </c:pt>
                <c:pt idx="12">
                  <c:v>38353</c:v>
                </c:pt>
                <c:pt idx="13">
                  <c:v>38384</c:v>
                </c:pt>
                <c:pt idx="14">
                  <c:v>38412</c:v>
                </c:pt>
                <c:pt idx="15">
                  <c:v>38443</c:v>
                </c:pt>
                <c:pt idx="16">
                  <c:v>38473</c:v>
                </c:pt>
                <c:pt idx="17">
                  <c:v>38504</c:v>
                </c:pt>
                <c:pt idx="18">
                  <c:v>38534</c:v>
                </c:pt>
                <c:pt idx="19">
                  <c:v>38565</c:v>
                </c:pt>
                <c:pt idx="20">
                  <c:v>38596</c:v>
                </c:pt>
                <c:pt idx="21">
                  <c:v>38626</c:v>
                </c:pt>
                <c:pt idx="22">
                  <c:v>38657</c:v>
                </c:pt>
                <c:pt idx="23">
                  <c:v>38687</c:v>
                </c:pt>
                <c:pt idx="24">
                  <c:v>38718</c:v>
                </c:pt>
                <c:pt idx="25">
                  <c:v>38749</c:v>
                </c:pt>
                <c:pt idx="26">
                  <c:v>38777</c:v>
                </c:pt>
                <c:pt idx="27">
                  <c:v>38808</c:v>
                </c:pt>
                <c:pt idx="28">
                  <c:v>38838</c:v>
                </c:pt>
                <c:pt idx="29">
                  <c:v>38869</c:v>
                </c:pt>
                <c:pt idx="30">
                  <c:v>38899</c:v>
                </c:pt>
                <c:pt idx="31">
                  <c:v>38930</c:v>
                </c:pt>
                <c:pt idx="32">
                  <c:v>38961</c:v>
                </c:pt>
                <c:pt idx="33">
                  <c:v>38991</c:v>
                </c:pt>
                <c:pt idx="34">
                  <c:v>39022</c:v>
                </c:pt>
                <c:pt idx="35">
                  <c:v>39052</c:v>
                </c:pt>
                <c:pt idx="36">
                  <c:v>39083</c:v>
                </c:pt>
                <c:pt idx="37">
                  <c:v>39114</c:v>
                </c:pt>
                <c:pt idx="38">
                  <c:v>39142</c:v>
                </c:pt>
                <c:pt idx="39">
                  <c:v>39173</c:v>
                </c:pt>
                <c:pt idx="40">
                  <c:v>39203</c:v>
                </c:pt>
                <c:pt idx="41">
                  <c:v>39234</c:v>
                </c:pt>
                <c:pt idx="42">
                  <c:v>39264</c:v>
                </c:pt>
                <c:pt idx="43">
                  <c:v>39295</c:v>
                </c:pt>
                <c:pt idx="44">
                  <c:v>39326</c:v>
                </c:pt>
                <c:pt idx="45">
                  <c:v>39356</c:v>
                </c:pt>
                <c:pt idx="46">
                  <c:v>39387</c:v>
                </c:pt>
                <c:pt idx="47">
                  <c:v>39417</c:v>
                </c:pt>
                <c:pt idx="48">
                  <c:v>39448</c:v>
                </c:pt>
                <c:pt idx="49">
                  <c:v>39479</c:v>
                </c:pt>
                <c:pt idx="50">
                  <c:v>39508</c:v>
                </c:pt>
                <c:pt idx="51">
                  <c:v>39539</c:v>
                </c:pt>
                <c:pt idx="52">
                  <c:v>39569</c:v>
                </c:pt>
                <c:pt idx="53">
                  <c:v>39600</c:v>
                </c:pt>
                <c:pt idx="54">
                  <c:v>39630</c:v>
                </c:pt>
                <c:pt idx="55">
                  <c:v>39661</c:v>
                </c:pt>
                <c:pt idx="56">
                  <c:v>39692</c:v>
                </c:pt>
                <c:pt idx="57">
                  <c:v>39722</c:v>
                </c:pt>
                <c:pt idx="58">
                  <c:v>39753</c:v>
                </c:pt>
                <c:pt idx="59">
                  <c:v>39783</c:v>
                </c:pt>
                <c:pt idx="60">
                  <c:v>39814</c:v>
                </c:pt>
                <c:pt idx="61">
                  <c:v>39845</c:v>
                </c:pt>
                <c:pt idx="62">
                  <c:v>39873</c:v>
                </c:pt>
                <c:pt idx="63">
                  <c:v>39904</c:v>
                </c:pt>
                <c:pt idx="64">
                  <c:v>39934</c:v>
                </c:pt>
                <c:pt idx="65">
                  <c:v>39965</c:v>
                </c:pt>
                <c:pt idx="66">
                  <c:v>39995</c:v>
                </c:pt>
                <c:pt idx="67">
                  <c:v>40026</c:v>
                </c:pt>
                <c:pt idx="68">
                  <c:v>40057</c:v>
                </c:pt>
                <c:pt idx="69">
                  <c:v>40087</c:v>
                </c:pt>
                <c:pt idx="70">
                  <c:v>40118</c:v>
                </c:pt>
                <c:pt idx="71">
                  <c:v>40148</c:v>
                </c:pt>
              </c:numCache>
            </c:numRef>
          </c:cat>
          <c:val>
            <c:numRef>
              <c:f>Demo!$AG$4:$AG$75</c:f>
              <c:numCache>
                <c:formatCode>0.000</c:formatCode>
                <c:ptCount val="72"/>
                <c:pt idx="0">
                  <c:v>1088.1259115344915</c:v>
                </c:pt>
                <c:pt idx="1">
                  <c:v>1015.4517240862408</c:v>
                </c:pt>
                <c:pt idx="2">
                  <c:v>1234.8507028850515</c:v>
                </c:pt>
                <c:pt idx="3">
                  <c:v>1143.8580604452711</c:v>
                </c:pt>
                <c:pt idx="4">
                  <c:v>1355.2980768905029</c:v>
                </c:pt>
                <c:pt idx="5">
                  <c:v>1358.9279388399411</c:v>
                </c:pt>
                <c:pt idx="6">
                  <c:v>1152.5445340350088</c:v>
                </c:pt>
                <c:pt idx="7">
                  <c:v>991.93781409227586</c:v>
                </c:pt>
                <c:pt idx="8">
                  <c:v>1145.9758455715</c:v>
                </c:pt>
                <c:pt idx="9">
                  <c:v>1051.2270488022853</c:v>
                </c:pt>
                <c:pt idx="10">
                  <c:v>1170.7498929760732</c:v>
                </c:pt>
                <c:pt idx="11">
                  <c:v>1239.3503439890806</c:v>
                </c:pt>
                <c:pt idx="12">
                  <c:v>1423.7452642876838</c:v>
                </c:pt>
                <c:pt idx="13">
                  <c:v>1480.0918263224721</c:v>
                </c:pt>
                <c:pt idx="14">
                  <c:v>1286.2600706828725</c:v>
                </c:pt>
                <c:pt idx="15">
                  <c:v>1226.3790454755531</c:v>
                </c:pt>
                <c:pt idx="16">
                  <c:v>1516.5643731432394</c:v>
                </c:pt>
                <c:pt idx="17">
                  <c:v>1542.5674791297963</c:v>
                </c:pt>
                <c:pt idx="18">
                  <c:v>1407.7711427241211</c:v>
                </c:pt>
                <c:pt idx="19">
                  <c:v>1357.3441878909268</c:v>
                </c:pt>
                <c:pt idx="20">
                  <c:v>957.01508242111595</c:v>
                </c:pt>
                <c:pt idx="21">
                  <c:v>1310.3640817412893</c:v>
                </c:pt>
                <c:pt idx="22">
                  <c:v>1382.1734633536787</c:v>
                </c:pt>
                <c:pt idx="23">
                  <c:v>1336.919714344652</c:v>
                </c:pt>
                <c:pt idx="24">
                  <c:v>1546.4345140362436</c:v>
                </c:pt>
                <c:pt idx="25">
                  <c:v>1314.6039180836567</c:v>
                </c:pt>
                <c:pt idx="26">
                  <c:v>1264.4502511614533</c:v>
                </c:pt>
                <c:pt idx="27">
                  <c:v>1361.8843191542067</c:v>
                </c:pt>
                <c:pt idx="28">
                  <c:v>1531.2818383517022</c:v>
                </c:pt>
                <c:pt idx="29">
                  <c:v>1443.2656498783781</c:v>
                </c:pt>
                <c:pt idx="30">
                  <c:v>1225.2484940486831</c:v>
                </c:pt>
                <c:pt idx="31">
                  <c:v>1225.899629084116</c:v>
                </c:pt>
                <c:pt idx="32">
                  <c:v>1307.4520672769422</c:v>
                </c:pt>
                <c:pt idx="33">
                  <c:v>1069.3794933593986</c:v>
                </c:pt>
                <c:pt idx="34">
                  <c:v>1183.2431513925853</c:v>
                </c:pt>
                <c:pt idx="35">
                  <c:v>1384.4590575838129</c:v>
                </c:pt>
                <c:pt idx="36">
                  <c:v>1192.931270298998</c:v>
                </c:pt>
                <c:pt idx="37">
                  <c:v>1613.1668815762675</c:v>
                </c:pt>
                <c:pt idx="38">
                  <c:v>1673.9245887881116</c:v>
                </c:pt>
                <c:pt idx="39">
                  <c:v>1424.0915735391891</c:v>
                </c:pt>
                <c:pt idx="40">
                  <c:v>1376.8963313599145</c:v>
                </c:pt>
                <c:pt idx="41">
                  <c:v>1250.3736555018843</c:v>
                </c:pt>
                <c:pt idx="42">
                  <c:v>1344.8196864300071</c:v>
                </c:pt>
                <c:pt idx="43">
                  <c:v>1190.8051035508693</c:v>
                </c:pt>
                <c:pt idx="44">
                  <c:v>1514.5368883933097</c:v>
                </c:pt>
                <c:pt idx="45">
                  <c:v>1167.5939461039118</c:v>
                </c:pt>
                <c:pt idx="46">
                  <c:v>984.50410233619232</c:v>
                </c:pt>
                <c:pt idx="47">
                  <c:v>1367.5275684695673</c:v>
                </c:pt>
                <c:pt idx="48">
                  <c:v>1267.6751689860125</c:v>
                </c:pt>
                <c:pt idx="49">
                  <c:v>1594.3564774191532</c:v>
                </c:pt>
                <c:pt idx="50">
                  <c:v>1727.0266059921564</c:v>
                </c:pt>
                <c:pt idx="51">
                  <c:v>1446.5616668198645</c:v>
                </c:pt>
                <c:pt idx="52">
                  <c:v>1434.1022353632716</c:v>
                </c:pt>
                <c:pt idx="53">
                  <c:v>1602.0871364123841</c:v>
                </c:pt>
                <c:pt idx="54">
                  <c:v>1608.1370137870763</c:v>
                </c:pt>
                <c:pt idx="55">
                  <c:v>1517.4394463599338</c:v>
                </c:pt>
                <c:pt idx="56">
                  <c:v>1392.5017647109619</c:v>
                </c:pt>
                <c:pt idx="57">
                  <c:v>1337.2455865115628</c:v>
                </c:pt>
                <c:pt idx="58">
                  <c:v>1389.4600613218684</c:v>
                </c:pt>
                <c:pt idx="59">
                  <c:v>1307.4561036871692</c:v>
                </c:pt>
                <c:pt idx="60">
                  <c:v>1603.4362254877151</c:v>
                </c:pt>
                <c:pt idx="61">
                  <c:v>1464.0925346227136</c:v>
                </c:pt>
                <c:pt idx="62">
                  <c:v>1583.396924962432</c:v>
                </c:pt>
                <c:pt idx="63">
                  <c:v>2060.6295074574891</c:v>
                </c:pt>
                <c:pt idx="64">
                  <c:v>1581.2933576725218</c:v>
                </c:pt>
                <c:pt idx="65">
                  <c:v>2079.0824133481146</c:v>
                </c:pt>
                <c:pt idx="66">
                  <c:v>1442.5631821724801</c:v>
                </c:pt>
                <c:pt idx="67">
                  <c:v>1795.8989937493111</c:v>
                </c:pt>
                <c:pt idx="68">
                  <c:v>1571.1215888809656</c:v>
                </c:pt>
                <c:pt idx="69">
                  <c:v>1533.6798626125722</c:v>
                </c:pt>
                <c:pt idx="70">
                  <c:v>1706.311735808421</c:v>
                </c:pt>
                <c:pt idx="71">
                  <c:v>1980.1864642532159</c:v>
                </c:pt>
              </c:numCache>
            </c:numRef>
          </c:val>
          <c:smooth val="0"/>
        </c:ser>
        <c:dLbls>
          <c:showLegendKey val="0"/>
          <c:showVal val="0"/>
          <c:showCatName val="0"/>
          <c:showSerName val="0"/>
          <c:showPercent val="0"/>
          <c:showBubbleSize val="0"/>
        </c:dLbls>
        <c:marker val="1"/>
        <c:smooth val="0"/>
        <c:axId val="152636032"/>
        <c:axId val="152641920"/>
      </c:lineChart>
      <c:dateAx>
        <c:axId val="152636032"/>
        <c:scaling>
          <c:orientation val="minMax"/>
        </c:scaling>
        <c:delete val="0"/>
        <c:axPos val="b"/>
        <c:majorGridlines>
          <c:spPr>
            <a:ln w="3175">
              <a:solidFill>
                <a:srgbClr val="969696"/>
              </a:solidFill>
              <a:prstDash val="sysDash"/>
            </a:ln>
          </c:spPr>
        </c:majorGridlines>
        <c:numFmt formatCode="mmm\-yy" sourceLinked="0"/>
        <c:majorTickMark val="out"/>
        <c:minorTickMark val="none"/>
        <c:tickLblPos val="nextTo"/>
        <c:spPr>
          <a:ln w="3175">
            <a:solidFill>
              <a:srgbClr val="000000"/>
            </a:solidFill>
            <a:prstDash val="solid"/>
          </a:ln>
        </c:spPr>
        <c:txPr>
          <a:bodyPr rot="0" vert="horz"/>
          <a:lstStyle/>
          <a:p>
            <a:pPr>
              <a:defRPr/>
            </a:pPr>
            <a:endParaRPr lang="en-US"/>
          </a:p>
        </c:txPr>
        <c:crossAx val="152641920"/>
        <c:crosses val="autoZero"/>
        <c:auto val="1"/>
        <c:lblOffset val="100"/>
        <c:baseTimeUnit val="months"/>
        <c:majorUnit val="12"/>
        <c:majorTimeUnit val="months"/>
        <c:minorUnit val="6"/>
        <c:minorTimeUnit val="months"/>
      </c:dateAx>
      <c:valAx>
        <c:axId val="152641920"/>
        <c:scaling>
          <c:orientation val="minMax"/>
          <c:max val="2500"/>
        </c:scaling>
        <c:delete val="0"/>
        <c:axPos val="l"/>
        <c:majorGridlines>
          <c:spPr>
            <a:ln w="3175">
              <a:solidFill>
                <a:srgbClr val="969696"/>
              </a:solidFill>
              <a:prstDash val="sysDash"/>
            </a:ln>
          </c:spPr>
        </c:majorGridlines>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2636032"/>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Drop" dropStyle="combo" dx="16" fmlaLink="C3" fmlaRange="$AA$3:$AA$4" val="0"/>
</file>

<file path=xl/ctrlProps/ctrlProp2.xml><?xml version="1.0" encoding="utf-8"?>
<formControlPr xmlns="http://schemas.microsoft.com/office/spreadsheetml/2009/9/main" objectType="Drop" dropStyle="combo" dx="16" fmlaLink="G3" fmlaRange="$AA$7:$AA$11" sel="5" val="0"/>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pn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28575</xdr:colOff>
      <xdr:row>4</xdr:row>
      <xdr:rowOff>133350</xdr:rowOff>
    </xdr:from>
    <xdr:to>
      <xdr:col>6</xdr:col>
      <xdr:colOff>180975</xdr:colOff>
      <xdr:row>16</xdr:row>
      <xdr:rowOff>47625</xdr:rowOff>
    </xdr:to>
    <xdr:graphicFrame macro="">
      <xdr:nvGraphicFramePr>
        <xdr:cNvPr id="1052"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295275</xdr:colOff>
      <xdr:row>4</xdr:row>
      <xdr:rowOff>142875</xdr:rowOff>
    </xdr:from>
    <xdr:to>
      <xdr:col>11</xdr:col>
      <xdr:colOff>352425</xdr:colOff>
      <xdr:row>16</xdr:row>
      <xdr:rowOff>66675</xdr:rowOff>
    </xdr:to>
    <xdr:graphicFrame macro="">
      <xdr:nvGraphicFramePr>
        <xdr:cNvPr id="105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xdr:colOff>
      <xdr:row>17</xdr:row>
      <xdr:rowOff>0</xdr:rowOff>
    </xdr:from>
    <xdr:to>
      <xdr:col>6</xdr:col>
      <xdr:colOff>133350</xdr:colOff>
      <xdr:row>28</xdr:row>
      <xdr:rowOff>85725</xdr:rowOff>
    </xdr:to>
    <xdr:graphicFrame macro="">
      <xdr:nvGraphicFramePr>
        <xdr:cNvPr id="1054"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304800</xdr:colOff>
      <xdr:row>17</xdr:row>
      <xdr:rowOff>0</xdr:rowOff>
    </xdr:from>
    <xdr:to>
      <xdr:col>11</xdr:col>
      <xdr:colOff>400050</xdr:colOff>
      <xdr:row>28</xdr:row>
      <xdr:rowOff>85725</xdr:rowOff>
    </xdr:to>
    <xdr:graphicFrame macro="">
      <xdr:nvGraphicFramePr>
        <xdr:cNvPr id="1055"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552450</xdr:colOff>
      <xdr:row>0</xdr:row>
      <xdr:rowOff>180975</xdr:rowOff>
    </xdr:from>
    <xdr:to>
      <xdr:col>9</xdr:col>
      <xdr:colOff>552450</xdr:colOff>
      <xdr:row>4</xdr:row>
      <xdr:rowOff>57150</xdr:rowOff>
    </xdr:to>
    <xdr:sp macro="" textlink="">
      <xdr:nvSpPr>
        <xdr:cNvPr id="1036" name="AutoShape 12"/>
        <xdr:cNvSpPr>
          <a:spLocks noChangeArrowheads="1"/>
        </xdr:cNvSpPr>
      </xdr:nvSpPr>
      <xdr:spPr bwMode="auto">
        <a:xfrm>
          <a:off x="4295775" y="180975"/>
          <a:ext cx="1219200" cy="552450"/>
        </a:xfrm>
        <a:prstGeom prst="bevel">
          <a:avLst>
            <a:gd name="adj" fmla="val 12500"/>
          </a:avLst>
        </a:prstGeom>
        <a:solidFill>
          <a:schemeClr val="accent6">
            <a:lumMod val="75000"/>
          </a:schemeClr>
        </a:solidFill>
        <a:ln w="9525">
          <a:solidFill>
            <a:srgbClr val="000000"/>
          </a:solidFill>
          <a:miter lim="800000"/>
          <a:headEnd/>
          <a:tailEnd/>
        </a:ln>
      </xdr:spPr>
      <xdr:txBody>
        <a:bodyPr vertOverflow="clip" wrap="square" lIns="27432" tIns="22860" rIns="0" bIns="0" anchor="t" upright="1"/>
        <a:lstStyle/>
        <a:p>
          <a:pPr algn="ctr" rtl="0">
            <a:defRPr sz="1000"/>
          </a:pPr>
          <a:r>
            <a:rPr lang="en-US" sz="1100" b="0" i="0" u="none" strike="noStrike" baseline="0">
              <a:solidFill>
                <a:srgbClr val="FFFF00"/>
              </a:solidFill>
              <a:latin typeface="Arial"/>
              <a:cs typeface="Arial"/>
            </a:rPr>
            <a:t>Press F9 for a New Sample</a:t>
          </a:r>
        </a:p>
      </xdr:txBody>
    </xdr:sp>
    <xdr:clientData/>
  </xdr:twoCellAnchor>
  <xdr:twoCellAnchor>
    <xdr:from>
      <xdr:col>11</xdr:col>
      <xdr:colOff>561975</xdr:colOff>
      <xdr:row>1</xdr:row>
      <xdr:rowOff>0</xdr:rowOff>
    </xdr:from>
    <xdr:to>
      <xdr:col>15</xdr:col>
      <xdr:colOff>333375</xdr:colOff>
      <xdr:row>7</xdr:row>
      <xdr:rowOff>47625</xdr:rowOff>
    </xdr:to>
    <xdr:sp macro="" textlink="">
      <xdr:nvSpPr>
        <xdr:cNvPr id="1037" name="Text Box 13"/>
        <xdr:cNvSpPr txBox="1">
          <a:spLocks noChangeArrowheads="1"/>
        </xdr:cNvSpPr>
      </xdr:nvSpPr>
      <xdr:spPr bwMode="auto">
        <a:xfrm>
          <a:off x="6743700" y="190500"/>
          <a:ext cx="2209800" cy="10191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00" b="1" i="1" u="none" strike="noStrike" baseline="0">
              <a:solidFill>
                <a:schemeClr val="accent5">
                  <a:lumMod val="50000"/>
                </a:schemeClr>
              </a:solidFill>
              <a:latin typeface="Arial"/>
              <a:cs typeface="Arial"/>
            </a:rPr>
            <a:t>Objectives</a:t>
          </a:r>
          <a:r>
            <a:rPr lang="en-US" sz="1000" b="0" i="0" u="none" strike="noStrike" baseline="0">
              <a:solidFill>
                <a:schemeClr val="tx1"/>
              </a:solidFill>
              <a:latin typeface="Arial"/>
              <a:cs typeface="Arial"/>
            </a:rPr>
            <a:t>  (1) To show how a time series may be viewed as the sum of four components; (2) To show that random variation may obscure seasonality; (3) To show that cycles may be impossible to identify.</a:t>
          </a:r>
        </a:p>
      </xdr:txBody>
    </xdr:sp>
    <xdr:clientData/>
  </xdr:twoCellAnchor>
  <xdr:twoCellAnchor>
    <xdr:from>
      <xdr:col>11</xdr:col>
      <xdr:colOff>561975</xdr:colOff>
      <xdr:row>8</xdr:row>
      <xdr:rowOff>95250</xdr:rowOff>
    </xdr:from>
    <xdr:to>
      <xdr:col>15</xdr:col>
      <xdr:colOff>581025</xdr:colOff>
      <xdr:row>26</xdr:row>
      <xdr:rowOff>38100</xdr:rowOff>
    </xdr:to>
    <xdr:sp macro="" textlink="">
      <xdr:nvSpPr>
        <xdr:cNvPr id="1038" name="Text Box 14"/>
        <xdr:cNvSpPr txBox="1">
          <a:spLocks noChangeArrowheads="1"/>
        </xdr:cNvSpPr>
      </xdr:nvSpPr>
      <xdr:spPr bwMode="auto">
        <a:xfrm>
          <a:off x="6743700" y="1419225"/>
          <a:ext cx="2457450" cy="285750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00" b="1" i="1" u="none" strike="noStrike" baseline="0">
              <a:solidFill>
                <a:schemeClr val="accent5">
                  <a:lumMod val="50000"/>
                </a:schemeClr>
              </a:solidFill>
              <a:latin typeface="Arial"/>
              <a:cs typeface="Arial"/>
            </a:rPr>
            <a:t>Exercises</a:t>
          </a:r>
          <a:r>
            <a:rPr lang="en-US" sz="1000" b="0" i="0" u="none" strike="noStrike" baseline="0">
              <a:solidFill>
                <a:schemeClr val="tx1"/>
              </a:solidFill>
              <a:latin typeface="Arial"/>
              <a:cs typeface="Arial"/>
            </a:rPr>
            <a:t>  (1) Use an additive model with "Tiny" random noise.  Hold down F9.  Which graphs change?  Why not the others?  (2) Repeat, increasing the random noise.  At what level of random noise does it become impossible to detect the seasonal pattern on a graph?  (3) Choose "Huge" random variation, and then press F9 a few times, observing the fitted trend (red line on the composite graph).  Does random variation make it impossible to estimate the trend?  (4) Repeat exercises 1-3 using a multiplicative model.  Can you see any differences?  If so, explain. (5) Why is it so difficult to detect a cycle from the composite graph?  (6) When would it be appropriate to use a multiplicative insetad of an additive model?</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2</xdr:row>
          <xdr:rowOff>9525</xdr:rowOff>
        </xdr:from>
        <xdr:to>
          <xdr:col>3</xdr:col>
          <xdr:colOff>600075</xdr:colOff>
          <xdr:row>4</xdr:row>
          <xdr:rowOff>0</xdr:rowOff>
        </xdr:to>
        <xdr:sp macro="" textlink="">
          <xdr:nvSpPr>
            <xdr:cNvPr id="1026" name="Drop Down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xdr:row>
          <xdr:rowOff>19050</xdr:rowOff>
        </xdr:from>
        <xdr:to>
          <xdr:col>7</xdr:col>
          <xdr:colOff>247650</xdr:colOff>
          <xdr:row>4</xdr:row>
          <xdr:rowOff>0</xdr:rowOff>
        </xdr:to>
        <xdr:sp macro="" textlink="">
          <xdr:nvSpPr>
            <xdr:cNvPr id="1028" name="Drop Down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xdr:twoCellAnchor editAs="oneCell">
    <xdr:from>
      <xdr:col>12</xdr:col>
      <xdr:colOff>0</xdr:colOff>
      <xdr:row>29</xdr:row>
      <xdr:rowOff>0</xdr:rowOff>
    </xdr:from>
    <xdr:to>
      <xdr:col>15</xdr:col>
      <xdr:colOff>180724</xdr:colOff>
      <xdr:row>38</xdr:row>
      <xdr:rowOff>95056</xdr:rowOff>
    </xdr:to>
    <xdr:pic>
      <xdr:nvPicPr>
        <xdr:cNvPr id="13" name="Picture 12"/>
        <xdr:cNvPicPr>
          <a:picLocks noChangeAspect="1"/>
        </xdr:cNvPicPr>
      </xdr:nvPicPr>
      <xdr:blipFill>
        <a:blip xmlns:r="http://schemas.openxmlformats.org/officeDocument/2006/relationships" r:embed="rId5"/>
        <a:stretch>
          <a:fillRect/>
        </a:stretch>
      </xdr:blipFill>
      <xdr:spPr>
        <a:xfrm>
          <a:off x="6791325" y="472440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AI75"/>
  <sheetViews>
    <sheetView showGridLines="0" tabSelected="1" workbookViewId="0"/>
  </sheetViews>
  <sheetFormatPr defaultRowHeight="12.75" x14ac:dyDescent="0.2"/>
  <cols>
    <col min="1" max="1" width="2.42578125" style="1" customWidth="1"/>
    <col min="2" max="2" width="8" style="1" customWidth="1"/>
    <col min="3" max="26" width="9.140625" style="1"/>
    <col min="27" max="27" width="14.5703125" style="1" customWidth="1"/>
    <col min="28" max="29" width="9.140625" style="1"/>
    <col min="30" max="30" width="16.7109375" style="1" customWidth="1"/>
    <col min="31" max="31" width="15.7109375" style="1" customWidth="1"/>
    <col min="32" max="32" width="23" style="1" bestFit="1" customWidth="1"/>
    <col min="33" max="33" width="32.140625" style="1" bestFit="1" customWidth="1"/>
    <col min="34" max="16384" width="9.140625" style="1"/>
  </cols>
  <sheetData>
    <row r="1" spans="2:35" ht="15" x14ac:dyDescent="0.2">
      <c r="B1" s="27" t="s">
        <v>0</v>
      </c>
      <c r="R1" s="34"/>
      <c r="T1" s="37"/>
      <c r="U1" s="36" t="s">
        <v>37</v>
      </c>
      <c r="V1" s="36"/>
      <c r="W1" s="36"/>
      <c r="X1" s="36"/>
      <c r="Y1" s="36"/>
    </row>
    <row r="2" spans="2:35" x14ac:dyDescent="0.2">
      <c r="R2" s="34"/>
      <c r="S2" s="34"/>
      <c r="T2" s="34"/>
      <c r="U2" s="35" t="s">
        <v>24</v>
      </c>
      <c r="V2" s="35" t="s">
        <v>25</v>
      </c>
      <c r="W2" s="35" t="s">
        <v>3</v>
      </c>
      <c r="X2" s="35" t="s">
        <v>26</v>
      </c>
      <c r="Y2" s="35" t="s">
        <v>35</v>
      </c>
      <c r="AA2" s="31" t="s">
        <v>20</v>
      </c>
      <c r="AC2" s="36" t="s">
        <v>38</v>
      </c>
      <c r="AD2" s="36"/>
      <c r="AE2" s="36"/>
      <c r="AF2" s="36"/>
      <c r="AG2" s="36"/>
    </row>
    <row r="3" spans="2:35" ht="12.75" customHeight="1" x14ac:dyDescent="0.2">
      <c r="B3" s="3" t="s">
        <v>20</v>
      </c>
      <c r="C3" s="33">
        <v>1</v>
      </c>
      <c r="F3" s="2" t="s">
        <v>27</v>
      </c>
      <c r="G3" s="33">
        <v>5</v>
      </c>
      <c r="R3" s="28"/>
      <c r="S3" s="29" t="s">
        <v>1</v>
      </c>
      <c r="T3" s="29" t="s">
        <v>2</v>
      </c>
      <c r="U3" s="29" t="s">
        <v>16</v>
      </c>
      <c r="V3" s="29" t="s">
        <v>21</v>
      </c>
      <c r="W3" s="29" t="s">
        <v>22</v>
      </c>
      <c r="X3" s="29" t="s">
        <v>23</v>
      </c>
      <c r="Y3" s="30" t="s">
        <v>36</v>
      </c>
      <c r="AA3" s="11" t="s">
        <v>17</v>
      </c>
      <c r="AC3" s="32" t="s">
        <v>39</v>
      </c>
      <c r="AD3" s="29" t="s">
        <v>16</v>
      </c>
      <c r="AE3" s="29" t="str">
        <f>IF(ModelType=1,"Trend + Cycle","Trend x Cycle")</f>
        <v>Trend + Cycle</v>
      </c>
      <c r="AF3" s="29" t="str">
        <f>IF(ModelType=1,"Trend + Cycle + Seasonal","Trend x Cycle x Seasonal")</f>
        <v>Trend + Cycle + Seasonal</v>
      </c>
      <c r="AG3" s="30" t="str">
        <f>IF(ModelType=1,"Trend + Cycle + Seasonal + Irregular","Ttrend x Cycle x Seasonal x Irregular")</f>
        <v>Trend + Cycle + Seasonal + Irregular</v>
      </c>
    </row>
    <row r="4" spans="2:35" x14ac:dyDescent="0.2">
      <c r="B4" s="3" t="s">
        <v>19</v>
      </c>
      <c r="C4" s="33"/>
      <c r="F4" s="2" t="s">
        <v>28</v>
      </c>
      <c r="G4" s="33"/>
      <c r="R4" s="17">
        <v>1</v>
      </c>
      <c r="S4" s="18">
        <v>2004</v>
      </c>
      <c r="T4" s="18" t="s">
        <v>4</v>
      </c>
      <c r="U4" s="18">
        <v>1000</v>
      </c>
      <c r="V4" s="6">
        <f t="shared" ref="V4:V35" si="0">IF(ModelType=1,150*SIN(0.1*R4),(1+SIN(0.1*R4)/8))</f>
        <v>14.975012497024224</v>
      </c>
      <c r="W4" s="6">
        <f t="shared" ref="W4:W35" si="1">IF(ModelType=1,100*SIN(0.5236*R4),(1+SIN(0.5236*R4)/10))</f>
        <v>50.000106036260284</v>
      </c>
      <c r="X4" s="6">
        <f t="shared" ref="X4:X35" ca="1" si="2">IF(ModelType=1,_xlfn.NORM.INV(RAND(),0,5*Sigma),1+_xlfn.NORM.INV(RAND(),0,Sigma)/250)</f>
        <v>23.150793001206825</v>
      </c>
      <c r="Y4" s="19">
        <f t="shared" ref="Y4:Y35" ca="1" si="3">IF(ModelType=1,SUM(U4:X4),PRODUCT(U4:X4))</f>
        <v>1088.1259115344915</v>
      </c>
      <c r="AA4" s="12" t="s">
        <v>18</v>
      </c>
      <c r="AC4" s="5">
        <v>37987</v>
      </c>
      <c r="AD4" s="6">
        <f t="shared" ref="AD4:AD35" si="4">Trend</f>
        <v>1000</v>
      </c>
      <c r="AE4" s="6">
        <f t="shared" ref="AE4:AE35" si="5">IF(ModelType=1,Trend+Cycle,Trend*Cycle)</f>
        <v>1014.9750124970242</v>
      </c>
      <c r="AF4" s="6">
        <f t="shared" ref="AF4:AF35" si="6">IF(ModelType=1,Trend+Cycle+Seasonal,Trend*Cycle*Seasonal)</f>
        <v>1064.9751185332846</v>
      </c>
      <c r="AG4" s="7">
        <f t="shared" ref="AG4:AG35" ca="1" si="7">Total</f>
        <v>1088.1259115344915</v>
      </c>
      <c r="AI4" s="2"/>
    </row>
    <row r="5" spans="2:35" x14ac:dyDescent="0.2">
      <c r="B5" s="3"/>
      <c r="C5" s="4"/>
      <c r="F5" s="2"/>
      <c r="G5" s="4"/>
      <c r="R5" s="17">
        <v>2</v>
      </c>
      <c r="S5" s="20"/>
      <c r="T5" s="18" t="s">
        <v>5</v>
      </c>
      <c r="U5" s="18">
        <f t="shared" ref="U5:U36" si="8">IF(ModelType=1,U4+10,U4*(1+0.01))</f>
        <v>1010</v>
      </c>
      <c r="V5" s="6">
        <f t="shared" si="0"/>
        <v>29.800399619259181</v>
      </c>
      <c r="W5" s="6">
        <f t="shared" si="1"/>
        <v>86.602662818354318</v>
      </c>
      <c r="X5" s="6">
        <f t="shared" ca="1" si="2"/>
        <v>-110.95133835137263</v>
      </c>
      <c r="Y5" s="19">
        <f t="shared" ca="1" si="3"/>
        <v>1015.4517240862408</v>
      </c>
      <c r="AA5" s="13"/>
      <c r="AC5" s="5">
        <v>38018</v>
      </c>
      <c r="AD5" s="6">
        <f t="shared" si="4"/>
        <v>1010</v>
      </c>
      <c r="AE5" s="6">
        <f t="shared" si="5"/>
        <v>1039.8003996192592</v>
      </c>
      <c r="AF5" s="6">
        <f t="shared" si="6"/>
        <v>1126.4030624376135</v>
      </c>
      <c r="AG5" s="7">
        <f t="shared" ca="1" si="7"/>
        <v>1015.4517240862408</v>
      </c>
      <c r="AI5" s="2"/>
    </row>
    <row r="6" spans="2:35" x14ac:dyDescent="0.2">
      <c r="B6" s="3"/>
      <c r="C6" s="4"/>
      <c r="F6" s="2"/>
      <c r="G6" s="4"/>
      <c r="R6" s="17">
        <v>3</v>
      </c>
      <c r="S6" s="20"/>
      <c r="T6" s="18" t="s">
        <v>6</v>
      </c>
      <c r="U6" s="21">
        <f t="shared" si="8"/>
        <v>1020</v>
      </c>
      <c r="V6" s="6">
        <f t="shared" si="0"/>
        <v>44.328030999200941</v>
      </c>
      <c r="W6" s="6">
        <f t="shared" si="1"/>
        <v>99.999999999325368</v>
      </c>
      <c r="X6" s="6">
        <f t="shared" ca="1" si="2"/>
        <v>70.522671886525103</v>
      </c>
      <c r="Y6" s="19">
        <f t="shared" ca="1" si="3"/>
        <v>1234.8507028850515</v>
      </c>
      <c r="AA6" s="31" t="s">
        <v>28</v>
      </c>
      <c r="AC6" s="5">
        <v>38047</v>
      </c>
      <c r="AD6" s="6">
        <f t="shared" si="4"/>
        <v>1020</v>
      </c>
      <c r="AE6" s="6">
        <f t="shared" si="5"/>
        <v>1064.328030999201</v>
      </c>
      <c r="AF6" s="6">
        <f t="shared" si="6"/>
        <v>1164.3280309985264</v>
      </c>
      <c r="AG6" s="7">
        <f t="shared" ca="1" si="7"/>
        <v>1234.8507028850515</v>
      </c>
      <c r="AI6" s="2"/>
    </row>
    <row r="7" spans="2:35" x14ac:dyDescent="0.2">
      <c r="B7" s="3"/>
      <c r="C7" s="4"/>
      <c r="F7" s="2"/>
      <c r="G7" s="4"/>
      <c r="R7" s="17">
        <v>4</v>
      </c>
      <c r="S7" s="20"/>
      <c r="T7" s="18" t="s">
        <v>7</v>
      </c>
      <c r="U7" s="21">
        <f t="shared" si="8"/>
        <v>1030</v>
      </c>
      <c r="V7" s="6">
        <f t="shared" si="0"/>
        <v>58.412751346297576</v>
      </c>
      <c r="W7" s="6">
        <f t="shared" si="1"/>
        <v>86.602295497065001</v>
      </c>
      <c r="X7" s="6">
        <f t="shared" ca="1" si="2"/>
        <v>-31.156986398091565</v>
      </c>
      <c r="Y7" s="19">
        <f t="shared" ca="1" si="3"/>
        <v>1143.8580604452711</v>
      </c>
      <c r="AA7" s="14" t="s">
        <v>34</v>
      </c>
      <c r="AC7" s="5">
        <v>38078</v>
      </c>
      <c r="AD7" s="6">
        <f t="shared" si="4"/>
        <v>1030</v>
      </c>
      <c r="AE7" s="6">
        <f t="shared" si="5"/>
        <v>1088.4127513462977</v>
      </c>
      <c r="AF7" s="6">
        <f t="shared" si="6"/>
        <v>1175.0150468433626</v>
      </c>
      <c r="AG7" s="7">
        <f t="shared" ca="1" si="7"/>
        <v>1143.8580604452711</v>
      </c>
      <c r="AI7" s="2"/>
    </row>
    <row r="8" spans="2:35" x14ac:dyDescent="0.2">
      <c r="B8" s="3"/>
      <c r="C8" s="4"/>
      <c r="F8" s="2"/>
      <c r="G8" s="4"/>
      <c r="R8" s="17">
        <v>5</v>
      </c>
      <c r="S8" s="20"/>
      <c r="T8" s="18" t="s">
        <v>8</v>
      </c>
      <c r="U8" s="21">
        <f t="shared" si="8"/>
        <v>1040</v>
      </c>
      <c r="V8" s="6">
        <f t="shared" si="0"/>
        <v>71.913830790630456</v>
      </c>
      <c r="W8" s="6">
        <f t="shared" si="1"/>
        <v>49.99946981757423</v>
      </c>
      <c r="X8" s="6">
        <f t="shared" ca="1" si="2"/>
        <v>193.38477628229822</v>
      </c>
      <c r="Y8" s="19">
        <f t="shared" ca="1" si="3"/>
        <v>1355.2980768905029</v>
      </c>
      <c r="AA8" s="14" t="s">
        <v>29</v>
      </c>
      <c r="AC8" s="5">
        <v>38108</v>
      </c>
      <c r="AD8" s="6">
        <f t="shared" si="4"/>
        <v>1040</v>
      </c>
      <c r="AE8" s="6">
        <f t="shared" si="5"/>
        <v>1111.9138307906305</v>
      </c>
      <c r="AF8" s="6">
        <f t="shared" si="6"/>
        <v>1161.9133006082047</v>
      </c>
      <c r="AG8" s="7">
        <f t="shared" ca="1" si="7"/>
        <v>1355.2980768905029</v>
      </c>
      <c r="AI8" s="2"/>
    </row>
    <row r="9" spans="2:35" x14ac:dyDescent="0.2">
      <c r="B9" s="3"/>
      <c r="C9" s="4"/>
      <c r="F9" s="2"/>
      <c r="G9" s="4"/>
      <c r="R9" s="17">
        <v>6</v>
      </c>
      <c r="S9" s="20"/>
      <c r="T9" s="18" t="s">
        <v>9</v>
      </c>
      <c r="U9" s="21">
        <f t="shared" si="8"/>
        <v>1050</v>
      </c>
      <c r="V9" s="6">
        <f t="shared" si="0"/>
        <v>84.696371009255316</v>
      </c>
      <c r="W9" s="6">
        <f t="shared" si="1"/>
        <v>-7.3464102061994484E-4</v>
      </c>
      <c r="X9" s="6">
        <f t="shared" ca="1" si="2"/>
        <v>224.23230247170667</v>
      </c>
      <c r="Y9" s="19">
        <f t="shared" ca="1" si="3"/>
        <v>1358.9279388399411</v>
      </c>
      <c r="AA9" s="14" t="s">
        <v>30</v>
      </c>
      <c r="AC9" s="5">
        <v>38139</v>
      </c>
      <c r="AD9" s="6">
        <f t="shared" si="4"/>
        <v>1050</v>
      </c>
      <c r="AE9" s="6">
        <f t="shared" si="5"/>
        <v>1134.6963710092552</v>
      </c>
      <c r="AF9" s="6">
        <f t="shared" si="6"/>
        <v>1134.6956363682345</v>
      </c>
      <c r="AG9" s="7">
        <f t="shared" ca="1" si="7"/>
        <v>1358.9279388399411</v>
      </c>
      <c r="AI9" s="2"/>
    </row>
    <row r="10" spans="2:35" x14ac:dyDescent="0.2">
      <c r="B10" s="3"/>
      <c r="C10" s="4"/>
      <c r="F10" s="2"/>
      <c r="G10" s="4"/>
      <c r="R10" s="17">
        <v>7</v>
      </c>
      <c r="S10" s="20"/>
      <c r="T10" s="18" t="s">
        <v>10</v>
      </c>
      <c r="U10" s="21">
        <f t="shared" si="8"/>
        <v>1060</v>
      </c>
      <c r="V10" s="6">
        <f t="shared" si="0"/>
        <v>96.632653085653672</v>
      </c>
      <c r="W10" s="6">
        <f t="shared" si="1"/>
        <v>-50.000742252247811</v>
      </c>
      <c r="X10" s="6">
        <f t="shared" ca="1" si="2"/>
        <v>45.912623201603154</v>
      </c>
      <c r="Y10" s="19">
        <f t="shared" ca="1" si="3"/>
        <v>1152.5445340350088</v>
      </c>
      <c r="AA10" s="14" t="s">
        <v>31</v>
      </c>
      <c r="AC10" s="5">
        <v>38169</v>
      </c>
      <c r="AD10" s="6">
        <f t="shared" si="4"/>
        <v>1060</v>
      </c>
      <c r="AE10" s="6">
        <f t="shared" si="5"/>
        <v>1156.6326530856536</v>
      </c>
      <c r="AF10" s="6">
        <f t="shared" si="6"/>
        <v>1106.6319108334058</v>
      </c>
      <c r="AG10" s="7">
        <f t="shared" ca="1" si="7"/>
        <v>1152.5445340350088</v>
      </c>
      <c r="AI10" s="2"/>
    </row>
    <row r="11" spans="2:35" x14ac:dyDescent="0.2">
      <c r="B11" s="3"/>
      <c r="C11" s="4"/>
      <c r="F11" s="2"/>
      <c r="G11" s="4"/>
      <c r="R11" s="17">
        <v>8</v>
      </c>
      <c r="S11" s="20"/>
      <c r="T11" s="18" t="s">
        <v>11</v>
      </c>
      <c r="U11" s="21">
        <f t="shared" si="8"/>
        <v>1070</v>
      </c>
      <c r="V11" s="6">
        <f t="shared" si="0"/>
        <v>107.60341363492842</v>
      </c>
      <c r="W11" s="6">
        <f t="shared" si="1"/>
        <v>-86.6030301349697</v>
      </c>
      <c r="X11" s="6">
        <f t="shared" ca="1" si="2"/>
        <v>-99.062569407683</v>
      </c>
      <c r="Y11" s="19">
        <f t="shared" ca="1" si="3"/>
        <v>991.93781409227586</v>
      </c>
      <c r="AA11" s="15" t="s">
        <v>32</v>
      </c>
      <c r="AC11" s="5">
        <v>38200</v>
      </c>
      <c r="AD11" s="6">
        <f t="shared" si="4"/>
        <v>1070</v>
      </c>
      <c r="AE11" s="6">
        <f t="shared" si="5"/>
        <v>1177.6034136349285</v>
      </c>
      <c r="AF11" s="6">
        <f t="shared" si="6"/>
        <v>1091.0003834999588</v>
      </c>
      <c r="AG11" s="7">
        <f t="shared" ca="1" si="7"/>
        <v>991.93781409227586</v>
      </c>
      <c r="AI11" s="2"/>
    </row>
    <row r="12" spans="2:35" x14ac:dyDescent="0.2">
      <c r="B12" s="3"/>
      <c r="C12" s="4"/>
      <c r="F12" s="2"/>
      <c r="G12" s="4"/>
      <c r="R12" s="17">
        <v>9</v>
      </c>
      <c r="S12" s="20"/>
      <c r="T12" s="18" t="s">
        <v>12</v>
      </c>
      <c r="U12" s="21">
        <f t="shared" si="8"/>
        <v>1080</v>
      </c>
      <c r="V12" s="6">
        <f t="shared" si="0"/>
        <v>117.49903644412251</v>
      </c>
      <c r="W12" s="6">
        <f t="shared" si="1"/>
        <v>-99.999999993928398</v>
      </c>
      <c r="X12" s="6">
        <f t="shared" ca="1" si="2"/>
        <v>48.476809121305998</v>
      </c>
      <c r="Y12" s="19">
        <f t="shared" ca="1" si="3"/>
        <v>1145.9758455715</v>
      </c>
      <c r="AA12" s="13"/>
      <c r="AC12" s="5">
        <v>38231</v>
      </c>
      <c r="AD12" s="6">
        <f t="shared" si="4"/>
        <v>1080</v>
      </c>
      <c r="AE12" s="6">
        <f t="shared" si="5"/>
        <v>1197.4990364441226</v>
      </c>
      <c r="AF12" s="6">
        <f t="shared" si="6"/>
        <v>1097.4990364501941</v>
      </c>
      <c r="AG12" s="7">
        <f t="shared" ca="1" si="7"/>
        <v>1145.9758455715</v>
      </c>
      <c r="AI12" s="2"/>
    </row>
    <row r="13" spans="2:35" x14ac:dyDescent="0.2">
      <c r="B13" s="3"/>
      <c r="C13" s="4"/>
      <c r="F13" s="2"/>
      <c r="G13" s="4"/>
      <c r="R13" s="17">
        <v>10</v>
      </c>
      <c r="S13" s="20"/>
      <c r="T13" s="18" t="s">
        <v>13</v>
      </c>
      <c r="U13" s="21">
        <f t="shared" si="8"/>
        <v>1090</v>
      </c>
      <c r="V13" s="6">
        <f t="shared" si="0"/>
        <v>126.22064772118448</v>
      </c>
      <c r="W13" s="6">
        <f t="shared" si="1"/>
        <v>-86.601928171101775</v>
      </c>
      <c r="X13" s="6">
        <f t="shared" ca="1" si="2"/>
        <v>-78.391670747797463</v>
      </c>
      <c r="Y13" s="19">
        <f t="shared" ca="1" si="3"/>
        <v>1051.2270488022853</v>
      </c>
      <c r="AA13" s="31" t="s">
        <v>33</v>
      </c>
      <c r="AC13" s="5">
        <v>38261</v>
      </c>
      <c r="AD13" s="6">
        <f t="shared" si="4"/>
        <v>1090</v>
      </c>
      <c r="AE13" s="6">
        <f t="shared" si="5"/>
        <v>1216.2206477211844</v>
      </c>
      <c r="AF13" s="6">
        <f t="shared" si="6"/>
        <v>1129.6187195500827</v>
      </c>
      <c r="AG13" s="7">
        <f t="shared" ca="1" si="7"/>
        <v>1051.2270488022853</v>
      </c>
      <c r="AI13" s="2"/>
    </row>
    <row r="14" spans="2:35" x14ac:dyDescent="0.2">
      <c r="B14" s="3"/>
      <c r="C14" s="4"/>
      <c r="F14" s="2"/>
      <c r="G14" s="4"/>
      <c r="R14" s="17">
        <v>11</v>
      </c>
      <c r="S14" s="20"/>
      <c r="T14" s="18" t="s">
        <v>14</v>
      </c>
      <c r="U14" s="21">
        <f t="shared" si="8"/>
        <v>1100</v>
      </c>
      <c r="V14" s="6">
        <f t="shared" si="0"/>
        <v>133.68110400921532</v>
      </c>
      <c r="W14" s="6">
        <f t="shared" si="1"/>
        <v>-49.998833596189719</v>
      </c>
      <c r="X14" s="6">
        <f t="shared" ca="1" si="2"/>
        <v>-12.932377436952198</v>
      </c>
      <c r="Y14" s="19">
        <f t="shared" ca="1" si="3"/>
        <v>1170.7498929760732</v>
      </c>
      <c r="AA14" s="16">
        <f>CHOOSE(NoiseLevel,2,4,8,16,32)</f>
        <v>32</v>
      </c>
      <c r="AC14" s="5">
        <v>38292</v>
      </c>
      <c r="AD14" s="6">
        <f t="shared" si="4"/>
        <v>1100</v>
      </c>
      <c r="AE14" s="6">
        <f t="shared" si="5"/>
        <v>1233.6811040092152</v>
      </c>
      <c r="AF14" s="6">
        <f t="shared" si="6"/>
        <v>1183.6822704130254</v>
      </c>
      <c r="AG14" s="7">
        <f t="shared" ca="1" si="7"/>
        <v>1170.7498929760732</v>
      </c>
      <c r="AI14" s="2"/>
    </row>
    <row r="15" spans="2:35" x14ac:dyDescent="0.2">
      <c r="B15" s="3"/>
      <c r="C15" s="4"/>
      <c r="F15" s="2"/>
      <c r="G15" s="4"/>
      <c r="R15" s="17">
        <v>12</v>
      </c>
      <c r="S15" s="20"/>
      <c r="T15" s="18" t="s">
        <v>15</v>
      </c>
      <c r="U15" s="21">
        <f t="shared" si="8"/>
        <v>1110</v>
      </c>
      <c r="V15" s="6">
        <f t="shared" si="0"/>
        <v>139.80586289508395</v>
      </c>
      <c r="W15" s="6">
        <f t="shared" si="1"/>
        <v>1.4692820412002411E-3</v>
      </c>
      <c r="X15" s="6">
        <f t="shared" ca="1" si="2"/>
        <v>-10.456988188044559</v>
      </c>
      <c r="Y15" s="19">
        <f t="shared" ca="1" si="3"/>
        <v>1239.3503439890806</v>
      </c>
      <c r="AC15" s="5">
        <v>38322</v>
      </c>
      <c r="AD15" s="6">
        <f t="shared" si="4"/>
        <v>1110</v>
      </c>
      <c r="AE15" s="6">
        <f t="shared" si="5"/>
        <v>1249.8058628950839</v>
      </c>
      <c r="AF15" s="6">
        <f t="shared" si="6"/>
        <v>1249.8073321771251</v>
      </c>
      <c r="AG15" s="7">
        <f t="shared" ca="1" si="7"/>
        <v>1239.3503439890806</v>
      </c>
      <c r="AI15" s="2"/>
    </row>
    <row r="16" spans="2:35" x14ac:dyDescent="0.2">
      <c r="R16" s="17">
        <v>13</v>
      </c>
      <c r="S16" s="18">
        <v>2005</v>
      </c>
      <c r="T16" s="18" t="s">
        <v>4</v>
      </c>
      <c r="U16" s="21">
        <f t="shared" si="8"/>
        <v>1120</v>
      </c>
      <c r="V16" s="6">
        <f t="shared" si="0"/>
        <v>144.53372781257895</v>
      </c>
      <c r="W16" s="6">
        <f t="shared" si="1"/>
        <v>50.001378465536803</v>
      </c>
      <c r="X16" s="6">
        <f t="shared" ca="1" si="2"/>
        <v>109.21015800956792</v>
      </c>
      <c r="Y16" s="19">
        <f t="shared" ca="1" si="3"/>
        <v>1423.7452642876838</v>
      </c>
      <c r="AC16" s="5">
        <v>38353</v>
      </c>
      <c r="AD16" s="6">
        <f t="shared" si="4"/>
        <v>1120</v>
      </c>
      <c r="AE16" s="6">
        <f t="shared" si="5"/>
        <v>1264.5337278125789</v>
      </c>
      <c r="AF16" s="6">
        <f t="shared" si="6"/>
        <v>1314.5351062781158</v>
      </c>
      <c r="AG16" s="7">
        <f t="shared" ca="1" si="7"/>
        <v>1423.7452642876838</v>
      </c>
    </row>
    <row r="17" spans="18:33" x14ac:dyDescent="0.2">
      <c r="R17" s="17">
        <v>14</v>
      </c>
      <c r="S17" s="20"/>
      <c r="T17" s="18" t="s">
        <v>5</v>
      </c>
      <c r="U17" s="21">
        <f t="shared" si="8"/>
        <v>1130</v>
      </c>
      <c r="V17" s="6">
        <f t="shared" si="0"/>
        <v>147.81745949826905</v>
      </c>
      <c r="W17" s="6">
        <f t="shared" si="1"/>
        <v>86.603397446911117</v>
      </c>
      <c r="X17" s="6">
        <f t="shared" ca="1" si="2"/>
        <v>115.67096937729191</v>
      </c>
      <c r="Y17" s="19">
        <f t="shared" ca="1" si="3"/>
        <v>1480.0918263224721</v>
      </c>
      <c r="AC17" s="5">
        <v>38384</v>
      </c>
      <c r="AD17" s="6">
        <f t="shared" si="4"/>
        <v>1130</v>
      </c>
      <c r="AE17" s="6">
        <f t="shared" si="5"/>
        <v>1277.817459498269</v>
      </c>
      <c r="AF17" s="6">
        <f t="shared" si="6"/>
        <v>1364.4208569451803</v>
      </c>
      <c r="AG17" s="7">
        <f t="shared" ca="1" si="7"/>
        <v>1480.0918263224721</v>
      </c>
    </row>
    <row r="18" spans="18:33" x14ac:dyDescent="0.2">
      <c r="R18" s="17">
        <v>15</v>
      </c>
      <c r="S18" s="20"/>
      <c r="T18" s="18" t="s">
        <v>6</v>
      </c>
      <c r="U18" s="21">
        <f t="shared" si="8"/>
        <v>1140</v>
      </c>
      <c r="V18" s="6">
        <f t="shared" si="0"/>
        <v>149.62424799060815</v>
      </c>
      <c r="W18" s="6">
        <f t="shared" si="1"/>
        <v>99.999999983134458</v>
      </c>
      <c r="X18" s="6">
        <f t="shared" ca="1" si="2"/>
        <v>-103.36417729087016</v>
      </c>
      <c r="Y18" s="19">
        <f t="shared" ca="1" si="3"/>
        <v>1286.2600706828725</v>
      </c>
      <c r="AC18" s="5">
        <v>38412</v>
      </c>
      <c r="AD18" s="6">
        <f t="shared" si="4"/>
        <v>1140</v>
      </c>
      <c r="AE18" s="6">
        <f t="shared" si="5"/>
        <v>1289.6242479906082</v>
      </c>
      <c r="AF18" s="6">
        <f t="shared" si="6"/>
        <v>1389.6242479737427</v>
      </c>
      <c r="AG18" s="7">
        <f t="shared" ca="1" si="7"/>
        <v>1286.2600706828725</v>
      </c>
    </row>
    <row r="19" spans="18:33" x14ac:dyDescent="0.2">
      <c r="R19" s="17">
        <v>16</v>
      </c>
      <c r="S19" s="20"/>
      <c r="T19" s="18" t="s">
        <v>7</v>
      </c>
      <c r="U19" s="21">
        <f t="shared" si="8"/>
        <v>1150</v>
      </c>
      <c r="V19" s="6">
        <f t="shared" si="0"/>
        <v>149.93604045622575</v>
      </c>
      <c r="W19" s="6">
        <f t="shared" si="1"/>
        <v>86.601560840464685</v>
      </c>
      <c r="X19" s="6">
        <f t="shared" ca="1" si="2"/>
        <v>-160.15855582113718</v>
      </c>
      <c r="Y19" s="19">
        <f t="shared" ca="1" si="3"/>
        <v>1226.3790454755531</v>
      </c>
      <c r="AC19" s="5">
        <v>38443</v>
      </c>
      <c r="AD19" s="6">
        <f t="shared" si="4"/>
        <v>1150</v>
      </c>
      <c r="AE19" s="6">
        <f t="shared" si="5"/>
        <v>1299.9360404562258</v>
      </c>
      <c r="AF19" s="6">
        <f t="shared" si="6"/>
        <v>1386.5376012966904</v>
      </c>
      <c r="AG19" s="7">
        <f t="shared" ca="1" si="7"/>
        <v>1226.3790454755531</v>
      </c>
    </row>
    <row r="20" spans="18:33" x14ac:dyDescent="0.2">
      <c r="R20" s="17">
        <v>17</v>
      </c>
      <c r="S20" s="20"/>
      <c r="T20" s="18" t="s">
        <v>8</v>
      </c>
      <c r="U20" s="21">
        <f t="shared" si="8"/>
        <v>1160</v>
      </c>
      <c r="V20" s="6">
        <f t="shared" si="0"/>
        <v>148.7497215678703</v>
      </c>
      <c r="W20" s="6">
        <f t="shared" si="1"/>
        <v>49.998197372106816</v>
      </c>
      <c r="X20" s="6">
        <f t="shared" ca="1" si="2"/>
        <v>157.81645420326237</v>
      </c>
      <c r="Y20" s="19">
        <f t="shared" ca="1" si="3"/>
        <v>1516.5643731432394</v>
      </c>
      <c r="AC20" s="5">
        <v>38473</v>
      </c>
      <c r="AD20" s="6">
        <f t="shared" si="4"/>
        <v>1160</v>
      </c>
      <c r="AE20" s="6">
        <f t="shared" si="5"/>
        <v>1308.7497215678702</v>
      </c>
      <c r="AF20" s="6">
        <f t="shared" si="6"/>
        <v>1358.7479189399771</v>
      </c>
      <c r="AG20" s="7">
        <f t="shared" ca="1" si="7"/>
        <v>1516.5643731432394</v>
      </c>
    </row>
    <row r="21" spans="18:33" x14ac:dyDescent="0.2">
      <c r="R21" s="17">
        <v>18</v>
      </c>
      <c r="S21" s="20"/>
      <c r="T21" s="18" t="s">
        <v>9</v>
      </c>
      <c r="U21" s="21">
        <f t="shared" si="8"/>
        <v>1170</v>
      </c>
      <c r="V21" s="6">
        <f t="shared" si="0"/>
        <v>146.07714463172928</v>
      </c>
      <c r="W21" s="6">
        <f t="shared" si="1"/>
        <v>-2.2039230617900587E-3</v>
      </c>
      <c r="X21" s="6">
        <f t="shared" ca="1" si="2"/>
        <v>226.49253842112898</v>
      </c>
      <c r="Y21" s="19">
        <f t="shared" ca="1" si="3"/>
        <v>1542.5674791297963</v>
      </c>
      <c r="AC21" s="5">
        <v>38504</v>
      </c>
      <c r="AD21" s="6">
        <f t="shared" si="4"/>
        <v>1170</v>
      </c>
      <c r="AE21" s="6">
        <f t="shared" si="5"/>
        <v>1316.0771446317292</v>
      </c>
      <c r="AF21" s="6">
        <f t="shared" si="6"/>
        <v>1316.0749407086673</v>
      </c>
      <c r="AG21" s="7">
        <f t="shared" ca="1" si="7"/>
        <v>1542.5674791297963</v>
      </c>
    </row>
    <row r="22" spans="18:33" x14ac:dyDescent="0.2">
      <c r="R22" s="17">
        <v>19</v>
      </c>
      <c r="S22" s="20"/>
      <c r="T22" s="18" t="s">
        <v>10</v>
      </c>
      <c r="U22" s="21">
        <f t="shared" si="8"/>
        <v>1180</v>
      </c>
      <c r="V22" s="6">
        <f t="shared" si="0"/>
        <v>141.94501315311217</v>
      </c>
      <c r="W22" s="6">
        <f t="shared" si="1"/>
        <v>-50.002014676127324</v>
      </c>
      <c r="X22" s="6">
        <f t="shared" ca="1" si="2"/>
        <v>135.82814424713644</v>
      </c>
      <c r="Y22" s="19">
        <f t="shared" ca="1" si="3"/>
        <v>1407.7711427241211</v>
      </c>
      <c r="AC22" s="5">
        <v>38534</v>
      </c>
      <c r="AD22" s="6">
        <f t="shared" si="4"/>
        <v>1180</v>
      </c>
      <c r="AE22" s="6">
        <f t="shared" si="5"/>
        <v>1321.9450131531121</v>
      </c>
      <c r="AF22" s="6">
        <f t="shared" si="6"/>
        <v>1271.9429984769847</v>
      </c>
      <c r="AG22" s="7">
        <f t="shared" ca="1" si="7"/>
        <v>1407.7711427241211</v>
      </c>
    </row>
    <row r="23" spans="18:33" x14ac:dyDescent="0.2">
      <c r="R23" s="17">
        <v>20</v>
      </c>
      <c r="S23" s="20"/>
      <c r="T23" s="18" t="s">
        <v>11</v>
      </c>
      <c r="U23" s="21">
        <f t="shared" si="8"/>
        <v>1190</v>
      </c>
      <c r="V23" s="6">
        <f t="shared" si="0"/>
        <v>136.39461402385226</v>
      </c>
      <c r="W23" s="6">
        <f t="shared" si="1"/>
        <v>-86.603764754178641</v>
      </c>
      <c r="X23" s="6">
        <f t="shared" ca="1" si="2"/>
        <v>117.55333862125325</v>
      </c>
      <c r="Y23" s="19">
        <f t="shared" ca="1" si="3"/>
        <v>1357.3441878909268</v>
      </c>
      <c r="AC23" s="5">
        <v>38565</v>
      </c>
      <c r="AD23" s="6">
        <f t="shared" si="4"/>
        <v>1190</v>
      </c>
      <c r="AE23" s="6">
        <f t="shared" si="5"/>
        <v>1326.3946140238522</v>
      </c>
      <c r="AF23" s="6">
        <f t="shared" si="6"/>
        <v>1239.7908492696736</v>
      </c>
      <c r="AG23" s="7">
        <f t="shared" ca="1" si="7"/>
        <v>1357.3441878909268</v>
      </c>
    </row>
    <row r="24" spans="18:33" x14ac:dyDescent="0.2">
      <c r="R24" s="17">
        <v>21</v>
      </c>
      <c r="S24" s="20"/>
      <c r="T24" s="18" t="s">
        <v>12</v>
      </c>
      <c r="U24" s="21">
        <f t="shared" si="8"/>
        <v>1200</v>
      </c>
      <c r="V24" s="6">
        <f t="shared" si="0"/>
        <v>129.48140499733105</v>
      </c>
      <c r="W24" s="6">
        <f t="shared" si="1"/>
        <v>-99.999999966943534</v>
      </c>
      <c r="X24" s="6">
        <f t="shared" ca="1" si="2"/>
        <v>-272.46632260927163</v>
      </c>
      <c r="Y24" s="19">
        <f t="shared" ca="1" si="3"/>
        <v>957.01508242111595</v>
      </c>
      <c r="AC24" s="5">
        <v>38596</v>
      </c>
      <c r="AD24" s="6">
        <f t="shared" si="4"/>
        <v>1200</v>
      </c>
      <c r="AE24" s="6">
        <f t="shared" si="5"/>
        <v>1329.4814049973311</v>
      </c>
      <c r="AF24" s="6">
        <f t="shared" si="6"/>
        <v>1229.4814050303876</v>
      </c>
      <c r="AG24" s="7">
        <f t="shared" ca="1" si="7"/>
        <v>957.01508242111595</v>
      </c>
    </row>
    <row r="25" spans="18:33" x14ac:dyDescent="0.2">
      <c r="R25" s="17">
        <v>22</v>
      </c>
      <c r="S25" s="20"/>
      <c r="T25" s="18" t="s">
        <v>13</v>
      </c>
      <c r="U25" s="21">
        <f t="shared" si="8"/>
        <v>1210</v>
      </c>
      <c r="V25" s="6">
        <f t="shared" si="0"/>
        <v>121.27446057293851</v>
      </c>
      <c r="W25" s="6">
        <f t="shared" si="1"/>
        <v>-86.601193505153702</v>
      </c>
      <c r="X25" s="6">
        <f t="shared" ca="1" si="2"/>
        <v>65.690814673504576</v>
      </c>
      <c r="Y25" s="19">
        <f t="shared" ca="1" si="3"/>
        <v>1310.3640817412893</v>
      </c>
      <c r="AC25" s="5">
        <v>38626</v>
      </c>
      <c r="AD25" s="6">
        <f t="shared" si="4"/>
        <v>1210</v>
      </c>
      <c r="AE25" s="6">
        <f t="shared" si="5"/>
        <v>1331.2744605729386</v>
      </c>
      <c r="AF25" s="6">
        <f t="shared" si="6"/>
        <v>1244.6732670677848</v>
      </c>
      <c r="AG25" s="7">
        <f t="shared" ca="1" si="7"/>
        <v>1310.3640817412893</v>
      </c>
    </row>
    <row r="26" spans="18:33" x14ac:dyDescent="0.2">
      <c r="R26" s="17">
        <v>23</v>
      </c>
      <c r="S26" s="20"/>
      <c r="T26" s="18" t="s">
        <v>14</v>
      </c>
      <c r="U26" s="21">
        <f t="shared" si="8"/>
        <v>1220</v>
      </c>
      <c r="V26" s="6">
        <f t="shared" si="0"/>
        <v>111.85578182650801</v>
      </c>
      <c r="W26" s="6">
        <f t="shared" si="1"/>
        <v>-49.997561145325456</v>
      </c>
      <c r="X26" s="6">
        <f t="shared" ca="1" si="2"/>
        <v>100.31524267249623</v>
      </c>
      <c r="Y26" s="19">
        <f t="shared" ca="1" si="3"/>
        <v>1382.1734633536787</v>
      </c>
      <c r="AC26" s="5">
        <v>38657</v>
      </c>
      <c r="AD26" s="6">
        <f t="shared" si="4"/>
        <v>1220</v>
      </c>
      <c r="AE26" s="6">
        <f t="shared" si="5"/>
        <v>1331.8557818265081</v>
      </c>
      <c r="AF26" s="6">
        <f t="shared" si="6"/>
        <v>1281.8582206811825</v>
      </c>
      <c r="AG26" s="7">
        <f t="shared" ca="1" si="7"/>
        <v>1382.1734633536787</v>
      </c>
    </row>
    <row r="27" spans="18:33" x14ac:dyDescent="0.2">
      <c r="R27" s="17">
        <v>24</v>
      </c>
      <c r="S27" s="20"/>
      <c r="T27" s="18" t="s">
        <v>15</v>
      </c>
      <c r="U27" s="21">
        <f t="shared" si="8"/>
        <v>1230</v>
      </c>
      <c r="V27" s="6">
        <f t="shared" si="0"/>
        <v>101.31947708267259</v>
      </c>
      <c r="W27" s="6">
        <f t="shared" si="1"/>
        <v>2.9385640820832953E-3</v>
      </c>
      <c r="X27" s="6">
        <f t="shared" ca="1" si="2"/>
        <v>5.5972986978973651</v>
      </c>
      <c r="Y27" s="19">
        <f t="shared" ca="1" si="3"/>
        <v>1336.919714344652</v>
      </c>
      <c r="AC27" s="5">
        <v>38687</v>
      </c>
      <c r="AD27" s="6">
        <f t="shared" si="4"/>
        <v>1230</v>
      </c>
      <c r="AE27" s="6">
        <f t="shared" si="5"/>
        <v>1331.3194770826726</v>
      </c>
      <c r="AF27" s="6">
        <f t="shared" si="6"/>
        <v>1331.3224156467547</v>
      </c>
      <c r="AG27" s="7">
        <f t="shared" ca="1" si="7"/>
        <v>1336.919714344652</v>
      </c>
    </row>
    <row r="28" spans="18:33" x14ac:dyDescent="0.2">
      <c r="R28" s="17">
        <v>25</v>
      </c>
      <c r="S28" s="18">
        <v>2006</v>
      </c>
      <c r="T28" s="18" t="s">
        <v>4</v>
      </c>
      <c r="U28" s="21">
        <f t="shared" si="8"/>
        <v>1240</v>
      </c>
      <c r="V28" s="6">
        <f t="shared" si="0"/>
        <v>89.770821615593476</v>
      </c>
      <c r="W28" s="6">
        <f t="shared" si="1"/>
        <v>50.002650884019083</v>
      </c>
      <c r="X28" s="6">
        <f t="shared" ca="1" si="2"/>
        <v>166.66104153663125</v>
      </c>
      <c r="Y28" s="19">
        <f t="shared" ca="1" si="3"/>
        <v>1546.4345140362436</v>
      </c>
      <c r="AC28" s="5">
        <v>38718</v>
      </c>
      <c r="AD28" s="6">
        <f t="shared" si="4"/>
        <v>1240</v>
      </c>
      <c r="AE28" s="6">
        <f t="shared" si="5"/>
        <v>1329.7708216155934</v>
      </c>
      <c r="AF28" s="6">
        <f t="shared" si="6"/>
        <v>1379.7734724996124</v>
      </c>
      <c r="AG28" s="7">
        <f t="shared" ca="1" si="7"/>
        <v>1546.4345140362436</v>
      </c>
    </row>
    <row r="29" spans="18:33" x14ac:dyDescent="0.2">
      <c r="R29" s="17">
        <v>26</v>
      </c>
      <c r="S29" s="20"/>
      <c r="T29" s="18" t="s">
        <v>5</v>
      </c>
      <c r="U29" s="21">
        <f t="shared" si="8"/>
        <v>1250</v>
      </c>
      <c r="V29" s="6">
        <f t="shared" si="0"/>
        <v>77.325205773219622</v>
      </c>
      <c r="W29" s="6">
        <f t="shared" si="1"/>
        <v>86.604132056772087</v>
      </c>
      <c r="X29" s="6">
        <f t="shared" ca="1" si="2"/>
        <v>-99.325419746334944</v>
      </c>
      <c r="Y29" s="19">
        <f t="shared" ca="1" si="3"/>
        <v>1314.6039180836567</v>
      </c>
      <c r="AC29" s="5">
        <v>38749</v>
      </c>
      <c r="AD29" s="6">
        <f t="shared" si="4"/>
        <v>1250</v>
      </c>
      <c r="AE29" s="6">
        <f t="shared" si="5"/>
        <v>1327.3252057732195</v>
      </c>
      <c r="AF29" s="6">
        <f t="shared" si="6"/>
        <v>1413.9293378299917</v>
      </c>
      <c r="AG29" s="7">
        <f t="shared" ca="1" si="7"/>
        <v>1314.6039180836567</v>
      </c>
    </row>
    <row r="30" spans="18:33" x14ac:dyDescent="0.2">
      <c r="R30" s="17">
        <v>27</v>
      </c>
      <c r="S30" s="20"/>
      <c r="T30" s="18" t="s">
        <v>6</v>
      </c>
      <c r="U30" s="21">
        <f t="shared" si="8"/>
        <v>1260</v>
      </c>
      <c r="V30" s="6">
        <f t="shared" si="0"/>
        <v>64.106982035074466</v>
      </c>
      <c r="W30" s="6">
        <f t="shared" si="1"/>
        <v>99.99999994535564</v>
      </c>
      <c r="X30" s="6">
        <f t="shared" ca="1" si="2"/>
        <v>-159.65673081897697</v>
      </c>
      <c r="Y30" s="19">
        <f t="shared" ca="1" si="3"/>
        <v>1264.4502511614533</v>
      </c>
      <c r="AC30" s="5">
        <v>38777</v>
      </c>
      <c r="AD30" s="6">
        <f t="shared" si="4"/>
        <v>1260</v>
      </c>
      <c r="AE30" s="6">
        <f t="shared" si="5"/>
        <v>1324.1069820350745</v>
      </c>
      <c r="AF30" s="6">
        <f t="shared" si="6"/>
        <v>1424.1069819804302</v>
      </c>
      <c r="AG30" s="7">
        <f t="shared" ca="1" si="7"/>
        <v>1264.4502511614533</v>
      </c>
    </row>
    <row r="31" spans="18:33" x14ac:dyDescent="0.2">
      <c r="R31" s="17">
        <v>28</v>
      </c>
      <c r="S31" s="20"/>
      <c r="T31" s="18" t="s">
        <v>7</v>
      </c>
      <c r="U31" s="21">
        <f t="shared" si="8"/>
        <v>1270</v>
      </c>
      <c r="V31" s="6">
        <f t="shared" si="0"/>
        <v>50.248222523385699</v>
      </c>
      <c r="W31" s="6">
        <f t="shared" si="1"/>
        <v>86.600826165168939</v>
      </c>
      <c r="X31" s="6">
        <f t="shared" ca="1" si="2"/>
        <v>-44.964729534347995</v>
      </c>
      <c r="Y31" s="19">
        <f t="shared" ca="1" si="3"/>
        <v>1361.8843191542067</v>
      </c>
      <c r="AC31" s="5">
        <v>38808</v>
      </c>
      <c r="AD31" s="6">
        <f t="shared" si="4"/>
        <v>1270</v>
      </c>
      <c r="AE31" s="6">
        <f t="shared" si="5"/>
        <v>1320.2482225233857</v>
      </c>
      <c r="AF31" s="6">
        <f t="shared" si="6"/>
        <v>1406.8490486885546</v>
      </c>
      <c r="AG31" s="7">
        <f t="shared" ca="1" si="7"/>
        <v>1361.8843191542067</v>
      </c>
    </row>
    <row r="32" spans="18:33" x14ac:dyDescent="0.2">
      <c r="R32" s="17">
        <v>29</v>
      </c>
      <c r="S32" s="20"/>
      <c r="T32" s="18" t="s">
        <v>8</v>
      </c>
      <c r="U32" s="21">
        <f t="shared" si="8"/>
        <v>1280</v>
      </c>
      <c r="V32" s="6">
        <f t="shared" si="0"/>
        <v>35.8873993820973</v>
      </c>
      <c r="W32" s="6">
        <f t="shared" si="1"/>
        <v>49.996924915845888</v>
      </c>
      <c r="X32" s="6">
        <f t="shared" ca="1" si="2"/>
        <v>165.39751405375884</v>
      </c>
      <c r="Y32" s="19">
        <f t="shared" ca="1" si="3"/>
        <v>1531.2818383517022</v>
      </c>
      <c r="AC32" s="5">
        <v>38838</v>
      </c>
      <c r="AD32" s="6">
        <f t="shared" si="4"/>
        <v>1280</v>
      </c>
      <c r="AE32" s="6">
        <f t="shared" si="5"/>
        <v>1315.8873993820973</v>
      </c>
      <c r="AF32" s="6">
        <f t="shared" si="6"/>
        <v>1365.8843242979433</v>
      </c>
      <c r="AG32" s="7">
        <f t="shared" ca="1" si="7"/>
        <v>1531.2818383517022</v>
      </c>
    </row>
    <row r="33" spans="18:33" x14ac:dyDescent="0.2">
      <c r="R33" s="17">
        <v>30</v>
      </c>
      <c r="S33" s="20"/>
      <c r="T33" s="18" t="s">
        <v>9</v>
      </c>
      <c r="U33" s="21">
        <f t="shared" si="8"/>
        <v>1290</v>
      </c>
      <c r="V33" s="6">
        <f t="shared" si="0"/>
        <v>21.168001208980083</v>
      </c>
      <c r="W33" s="6">
        <f t="shared" si="1"/>
        <v>-3.6732051023955739E-3</v>
      </c>
      <c r="X33" s="6">
        <f t="shared" ca="1" si="2"/>
        <v>132.10132187450031</v>
      </c>
      <c r="Y33" s="19">
        <f t="shared" ca="1" si="3"/>
        <v>1443.2656498783781</v>
      </c>
      <c r="AC33" s="5">
        <v>38869</v>
      </c>
      <c r="AD33" s="6">
        <f t="shared" si="4"/>
        <v>1290</v>
      </c>
      <c r="AE33" s="6">
        <f t="shared" si="5"/>
        <v>1311.1680012089801</v>
      </c>
      <c r="AF33" s="6">
        <f t="shared" si="6"/>
        <v>1311.1643280038777</v>
      </c>
      <c r="AG33" s="7">
        <f t="shared" ca="1" si="7"/>
        <v>1443.2656498783781</v>
      </c>
    </row>
    <row r="34" spans="18:33" x14ac:dyDescent="0.2">
      <c r="R34" s="17">
        <v>31</v>
      </c>
      <c r="S34" s="20"/>
      <c r="T34" s="18" t="s">
        <v>10</v>
      </c>
      <c r="U34" s="21">
        <f t="shared" si="8"/>
        <v>1300</v>
      </c>
      <c r="V34" s="6">
        <f t="shared" si="0"/>
        <v>6.2370993649935738</v>
      </c>
      <c r="W34" s="6">
        <f t="shared" si="1"/>
        <v>-50.00328708921252</v>
      </c>
      <c r="X34" s="6">
        <f t="shared" ca="1" si="2"/>
        <v>-30.985318227097792</v>
      </c>
      <c r="Y34" s="19">
        <f t="shared" ca="1" si="3"/>
        <v>1225.2484940486831</v>
      </c>
      <c r="AC34" s="5">
        <v>38899</v>
      </c>
      <c r="AD34" s="6">
        <f t="shared" si="4"/>
        <v>1300</v>
      </c>
      <c r="AE34" s="6">
        <f t="shared" si="5"/>
        <v>1306.2370993649936</v>
      </c>
      <c r="AF34" s="6">
        <f t="shared" si="6"/>
        <v>1256.233812275781</v>
      </c>
      <c r="AG34" s="7">
        <f t="shared" ca="1" si="7"/>
        <v>1225.2484940486831</v>
      </c>
    </row>
    <row r="35" spans="18:33" x14ac:dyDescent="0.2">
      <c r="R35" s="17">
        <v>32</v>
      </c>
      <c r="S35" s="20"/>
      <c r="T35" s="18" t="s">
        <v>11</v>
      </c>
      <c r="U35" s="21">
        <f t="shared" si="8"/>
        <v>1310</v>
      </c>
      <c r="V35" s="6">
        <f t="shared" si="0"/>
        <v>-8.7561215141370123</v>
      </c>
      <c r="W35" s="6">
        <f t="shared" si="1"/>
        <v>-86.604499354691612</v>
      </c>
      <c r="X35" s="6">
        <f t="shared" ca="1" si="2"/>
        <v>11.260249952944646</v>
      </c>
      <c r="Y35" s="19">
        <f t="shared" ca="1" si="3"/>
        <v>1225.899629084116</v>
      </c>
      <c r="AC35" s="5">
        <v>38930</v>
      </c>
      <c r="AD35" s="6">
        <f t="shared" si="4"/>
        <v>1310</v>
      </c>
      <c r="AE35" s="6">
        <f t="shared" si="5"/>
        <v>1301.243878485863</v>
      </c>
      <c r="AF35" s="6">
        <f t="shared" si="6"/>
        <v>1214.6393791311714</v>
      </c>
      <c r="AG35" s="7">
        <f t="shared" ca="1" si="7"/>
        <v>1225.899629084116</v>
      </c>
    </row>
    <row r="36" spans="18:33" x14ac:dyDescent="0.2">
      <c r="R36" s="17">
        <v>33</v>
      </c>
      <c r="S36" s="20"/>
      <c r="T36" s="18" t="s">
        <v>12</v>
      </c>
      <c r="U36" s="21">
        <f t="shared" si="8"/>
        <v>1320</v>
      </c>
      <c r="V36" s="6">
        <f t="shared" ref="V36:V67" si="9">IF(ModelType=1,150*SIN(0.1*R36),(1+SIN(0.1*R36)/8))</f>
        <v>-23.661854121487298</v>
      </c>
      <c r="W36" s="6">
        <f t="shared" ref="W36:W67" si="10">IF(ModelType=1,100*SIN(0.5236*R36),(1+SIN(0.5236*R36)/10))</f>
        <v>-99.999999918370762</v>
      </c>
      <c r="X36" s="6">
        <f t="shared" ref="X36:X67" ca="1" si="11">IF(ModelType=1,_xlfn.NORM.INV(RAND(),0,5*Sigma),1+_xlfn.NORM.INV(RAND(),0,Sigma)/250)</f>
        <v>111.11392131680029</v>
      </c>
      <c r="Y36" s="19">
        <f t="shared" ref="Y36:Y67" ca="1" si="12">IF(ModelType=1,SUM(U36:X36),PRODUCT(U36:X36))</f>
        <v>1307.4520672769422</v>
      </c>
      <c r="AC36" s="5">
        <v>38961</v>
      </c>
      <c r="AD36" s="6">
        <f t="shared" ref="AD36:AD67" si="13">Trend</f>
        <v>1320</v>
      </c>
      <c r="AE36" s="6">
        <f t="shared" ref="AE36:AE67" si="14">IF(ModelType=1,Trend+Cycle,Trend*Cycle)</f>
        <v>1296.3381458785127</v>
      </c>
      <c r="AF36" s="6">
        <f t="shared" ref="AF36:AF67" si="15">IF(ModelType=1,Trend+Cycle+Seasonal,Trend*Cycle*Seasonal)</f>
        <v>1196.3381459601419</v>
      </c>
      <c r="AG36" s="7">
        <f t="shared" ref="AG36:AG67" ca="1" si="16">Total</f>
        <v>1307.4520672769422</v>
      </c>
    </row>
    <row r="37" spans="18:33" x14ac:dyDescent="0.2">
      <c r="R37" s="17">
        <v>34</v>
      </c>
      <c r="S37" s="20"/>
      <c r="T37" s="18" t="s">
        <v>13</v>
      </c>
      <c r="U37" s="21">
        <f t="shared" ref="U37:U68" si="17">IF(ModelType=1,U36+10,U36*(1+0.01))</f>
        <v>1330</v>
      </c>
      <c r="V37" s="6">
        <f t="shared" si="9"/>
        <v>-38.331165304024751</v>
      </c>
      <c r="W37" s="6">
        <f t="shared" si="10"/>
        <v>-86.600458820510283</v>
      </c>
      <c r="X37" s="6">
        <f t="shared" ca="1" si="11"/>
        <v>-135.6888825160662</v>
      </c>
      <c r="Y37" s="19">
        <f t="shared" ca="1" si="12"/>
        <v>1069.3794933593986</v>
      </c>
      <c r="AC37" s="5">
        <v>38991</v>
      </c>
      <c r="AD37" s="6">
        <f t="shared" si="13"/>
        <v>1330</v>
      </c>
      <c r="AE37" s="6">
        <f t="shared" si="14"/>
        <v>1291.6688346959752</v>
      </c>
      <c r="AF37" s="6">
        <f t="shared" si="15"/>
        <v>1205.0683758754649</v>
      </c>
      <c r="AG37" s="7">
        <f t="shared" ca="1" si="16"/>
        <v>1069.3794933593986</v>
      </c>
    </row>
    <row r="38" spans="18:33" x14ac:dyDescent="0.2">
      <c r="R38" s="17">
        <v>35</v>
      </c>
      <c r="S38" s="20"/>
      <c r="T38" s="18" t="s">
        <v>14</v>
      </c>
      <c r="U38" s="21">
        <f t="shared" si="17"/>
        <v>1340</v>
      </c>
      <c r="V38" s="6">
        <f t="shared" si="9"/>
        <v>-52.617484153442973</v>
      </c>
      <c r="W38" s="6">
        <f t="shared" si="10"/>
        <v>-49.996288683667991</v>
      </c>
      <c r="X38" s="6">
        <f t="shared" ca="1" si="11"/>
        <v>-54.143075770303788</v>
      </c>
      <c r="Y38" s="19">
        <f t="shared" ca="1" si="12"/>
        <v>1183.2431513925853</v>
      </c>
      <c r="AC38" s="5">
        <v>39022</v>
      </c>
      <c r="AD38" s="6">
        <f t="shared" si="13"/>
        <v>1340</v>
      </c>
      <c r="AE38" s="6">
        <f t="shared" si="14"/>
        <v>1287.382515846557</v>
      </c>
      <c r="AF38" s="6">
        <f t="shared" si="15"/>
        <v>1237.3862271628891</v>
      </c>
      <c r="AG38" s="7">
        <f t="shared" ca="1" si="16"/>
        <v>1183.2431513925853</v>
      </c>
    </row>
    <row r="39" spans="18:33" x14ac:dyDescent="0.2">
      <c r="R39" s="17">
        <v>36</v>
      </c>
      <c r="S39" s="20"/>
      <c r="T39" s="18" t="s">
        <v>15</v>
      </c>
      <c r="U39" s="21">
        <f t="shared" si="17"/>
        <v>1350</v>
      </c>
      <c r="V39" s="6">
        <f t="shared" si="9"/>
        <v>-66.378066494227866</v>
      </c>
      <c r="W39" s="6">
        <f t="shared" si="10"/>
        <v>4.4078461225096109E-3</v>
      </c>
      <c r="X39" s="6">
        <f t="shared" ca="1" si="11"/>
        <v>100.83271623191814</v>
      </c>
      <c r="Y39" s="19">
        <f t="shared" ca="1" si="12"/>
        <v>1384.4590575838129</v>
      </c>
      <c r="AC39" s="5">
        <v>39052</v>
      </c>
      <c r="AD39" s="6">
        <f t="shared" si="13"/>
        <v>1350</v>
      </c>
      <c r="AE39" s="6">
        <f t="shared" si="14"/>
        <v>1283.6219335057722</v>
      </c>
      <c r="AF39" s="6">
        <f t="shared" si="15"/>
        <v>1283.6263413518948</v>
      </c>
      <c r="AG39" s="7">
        <f t="shared" ca="1" si="16"/>
        <v>1384.4590575838129</v>
      </c>
    </row>
    <row r="40" spans="18:33" x14ac:dyDescent="0.2">
      <c r="R40" s="17">
        <v>37</v>
      </c>
      <c r="S40" s="18">
        <v>2007</v>
      </c>
      <c r="T40" s="18" t="s">
        <v>4</v>
      </c>
      <c r="U40" s="21">
        <f t="shared" si="17"/>
        <v>1360</v>
      </c>
      <c r="V40" s="6">
        <f t="shared" si="9"/>
        <v>-79.475421136274008</v>
      </c>
      <c r="W40" s="6">
        <f t="shared" si="10"/>
        <v>50.00392329170684</v>
      </c>
      <c r="X40" s="6">
        <f t="shared" ca="1" si="11"/>
        <v>-137.59723185643483</v>
      </c>
      <c r="Y40" s="19">
        <f t="shared" ca="1" si="12"/>
        <v>1192.931270298998</v>
      </c>
      <c r="AC40" s="5">
        <v>39083</v>
      </c>
      <c r="AD40" s="6">
        <f t="shared" si="13"/>
        <v>1360</v>
      </c>
      <c r="AE40" s="6">
        <f t="shared" si="14"/>
        <v>1280.524578863726</v>
      </c>
      <c r="AF40" s="6">
        <f t="shared" si="15"/>
        <v>1330.5285021554328</v>
      </c>
      <c r="AG40" s="7">
        <f t="shared" ca="1" si="16"/>
        <v>1192.931270298998</v>
      </c>
    </row>
    <row r="41" spans="18:33" x14ac:dyDescent="0.2">
      <c r="R41" s="17">
        <v>38</v>
      </c>
      <c r="S41" s="20"/>
      <c r="T41" s="18" t="s">
        <v>5</v>
      </c>
      <c r="U41" s="21">
        <f t="shared" si="17"/>
        <v>1370</v>
      </c>
      <c r="V41" s="6">
        <f t="shared" si="9"/>
        <v>-91.778683641407895</v>
      </c>
      <c r="W41" s="6">
        <f t="shared" si="10"/>
        <v>86.604866647937115</v>
      </c>
      <c r="X41" s="6">
        <f t="shared" ca="1" si="11"/>
        <v>248.34069856973832</v>
      </c>
      <c r="Y41" s="19">
        <f t="shared" ca="1" si="12"/>
        <v>1613.1668815762675</v>
      </c>
      <c r="AC41" s="5">
        <v>39114</v>
      </c>
      <c r="AD41" s="6">
        <f t="shared" si="13"/>
        <v>1370</v>
      </c>
      <c r="AE41" s="6">
        <f t="shared" si="14"/>
        <v>1278.221316358592</v>
      </c>
      <c r="AF41" s="6">
        <f t="shared" si="15"/>
        <v>1364.8261830065292</v>
      </c>
      <c r="AG41" s="7">
        <f t="shared" ca="1" si="16"/>
        <v>1613.1668815762675</v>
      </c>
    </row>
    <row r="42" spans="18:33" x14ac:dyDescent="0.2">
      <c r="R42" s="17">
        <v>39</v>
      </c>
      <c r="S42" s="20"/>
      <c r="T42" s="18" t="s">
        <v>6</v>
      </c>
      <c r="U42" s="21">
        <f t="shared" si="17"/>
        <v>1380</v>
      </c>
      <c r="V42" s="6">
        <f t="shared" si="9"/>
        <v>-103.16492387759611</v>
      </c>
      <c r="W42" s="6">
        <f t="shared" si="10"/>
        <v>99.999999885988927</v>
      </c>
      <c r="X42" s="6">
        <f t="shared" ca="1" si="11"/>
        <v>297.08951277971869</v>
      </c>
      <c r="Y42" s="19">
        <f t="shared" ca="1" si="12"/>
        <v>1673.9245887881116</v>
      </c>
      <c r="AC42" s="5">
        <v>39142</v>
      </c>
      <c r="AD42" s="6">
        <f t="shared" si="13"/>
        <v>1380</v>
      </c>
      <c r="AE42" s="6">
        <f t="shared" si="14"/>
        <v>1276.835076122404</v>
      </c>
      <c r="AF42" s="6">
        <f t="shared" si="15"/>
        <v>1376.8350760083929</v>
      </c>
      <c r="AG42" s="7">
        <f t="shared" ca="1" si="16"/>
        <v>1673.9245887881116</v>
      </c>
    </row>
    <row r="43" spans="18:33" x14ac:dyDescent="0.2">
      <c r="R43" s="17">
        <v>40</v>
      </c>
      <c r="S43" s="20"/>
      <c r="T43" s="18" t="s">
        <v>7</v>
      </c>
      <c r="U43" s="21">
        <f t="shared" si="17"/>
        <v>1390</v>
      </c>
      <c r="V43" s="6">
        <f t="shared" si="9"/>
        <v>-113.52037429618923</v>
      </c>
      <c r="W43" s="6">
        <f t="shared" si="10"/>
        <v>86.600091471177819</v>
      </c>
      <c r="X43" s="6">
        <f t="shared" ca="1" si="11"/>
        <v>61.011856364200412</v>
      </c>
      <c r="Y43" s="19">
        <f t="shared" ca="1" si="12"/>
        <v>1424.0915735391891</v>
      </c>
      <c r="AC43" s="5">
        <v>39173</v>
      </c>
      <c r="AD43" s="6">
        <f t="shared" si="13"/>
        <v>1390</v>
      </c>
      <c r="AE43" s="6">
        <f t="shared" si="14"/>
        <v>1276.4796257038108</v>
      </c>
      <c r="AF43" s="6">
        <f t="shared" si="15"/>
        <v>1363.0797171749887</v>
      </c>
      <c r="AG43" s="7">
        <f t="shared" ca="1" si="16"/>
        <v>1424.0915735391891</v>
      </c>
    </row>
    <row r="44" spans="18:33" x14ac:dyDescent="0.2">
      <c r="R44" s="17">
        <v>41</v>
      </c>
      <c r="S44" s="20"/>
      <c r="T44" s="18" t="s">
        <v>8</v>
      </c>
      <c r="U44" s="21">
        <f t="shared" si="17"/>
        <v>1400</v>
      </c>
      <c r="V44" s="6">
        <f t="shared" si="9"/>
        <v>-122.74156665966161</v>
      </c>
      <c r="W44" s="6">
        <f t="shared" si="10"/>
        <v>49.995652448791667</v>
      </c>
      <c r="X44" s="6">
        <f t="shared" ca="1" si="11"/>
        <v>49.64224557078456</v>
      </c>
      <c r="Y44" s="19">
        <f t="shared" ca="1" si="12"/>
        <v>1376.8963313599145</v>
      </c>
      <c r="AC44" s="5">
        <v>39203</v>
      </c>
      <c r="AD44" s="6">
        <f t="shared" si="13"/>
        <v>1400</v>
      </c>
      <c r="AE44" s="6">
        <f t="shared" si="14"/>
        <v>1277.2584333403383</v>
      </c>
      <c r="AF44" s="6">
        <f t="shared" si="15"/>
        <v>1327.2540857891299</v>
      </c>
      <c r="AG44" s="7">
        <f t="shared" ca="1" si="16"/>
        <v>1376.8963313599145</v>
      </c>
    </row>
    <row r="45" spans="18:33" x14ac:dyDescent="0.2">
      <c r="R45" s="17">
        <v>42</v>
      </c>
      <c r="S45" s="20"/>
      <c r="T45" s="18" t="s">
        <v>9</v>
      </c>
      <c r="U45" s="21">
        <f t="shared" si="17"/>
        <v>1410</v>
      </c>
      <c r="V45" s="6">
        <f t="shared" si="9"/>
        <v>-130.73636586203824</v>
      </c>
      <c r="W45" s="6">
        <f t="shared" si="10"/>
        <v>-5.1424871423857571E-3</v>
      </c>
      <c r="X45" s="6">
        <f t="shared" ca="1" si="11"/>
        <v>-28.884836148935143</v>
      </c>
      <c r="Y45" s="19">
        <f t="shared" ca="1" si="12"/>
        <v>1250.3736555018843</v>
      </c>
      <c r="AC45" s="5">
        <v>39234</v>
      </c>
      <c r="AD45" s="6">
        <f t="shared" si="13"/>
        <v>1410</v>
      </c>
      <c r="AE45" s="6">
        <f t="shared" si="14"/>
        <v>1279.2636341379618</v>
      </c>
      <c r="AF45" s="6">
        <f t="shared" si="15"/>
        <v>1279.2584916508195</v>
      </c>
      <c r="AG45" s="7">
        <f t="shared" ca="1" si="16"/>
        <v>1250.3736555018843</v>
      </c>
    </row>
    <row r="46" spans="18:33" x14ac:dyDescent="0.2">
      <c r="R46" s="17">
        <v>43</v>
      </c>
      <c r="S46" s="20"/>
      <c r="T46" s="18" t="s">
        <v>10</v>
      </c>
      <c r="U46" s="21">
        <f t="shared" si="17"/>
        <v>1420</v>
      </c>
      <c r="V46" s="6">
        <f t="shared" si="9"/>
        <v>-137.42489051241824</v>
      </c>
      <c r="W46" s="6">
        <f t="shared" si="10"/>
        <v>-50.004559491502768</v>
      </c>
      <c r="X46" s="6">
        <f t="shared" ca="1" si="11"/>
        <v>112.24913643392804</v>
      </c>
      <c r="Y46" s="19">
        <f t="shared" ca="1" si="12"/>
        <v>1344.8196864300071</v>
      </c>
      <c r="AC46" s="5">
        <v>39264</v>
      </c>
      <c r="AD46" s="6">
        <f t="shared" si="13"/>
        <v>1420</v>
      </c>
      <c r="AE46" s="6">
        <f t="shared" si="14"/>
        <v>1282.5751094875818</v>
      </c>
      <c r="AF46" s="6">
        <f t="shared" si="15"/>
        <v>1232.5705499960791</v>
      </c>
      <c r="AG46" s="7">
        <f t="shared" ca="1" si="16"/>
        <v>1344.8196864300071</v>
      </c>
    </row>
    <row r="47" spans="18:33" x14ac:dyDescent="0.2">
      <c r="R47" s="17">
        <v>44</v>
      </c>
      <c r="S47" s="20"/>
      <c r="T47" s="18" t="s">
        <v>11</v>
      </c>
      <c r="U47" s="21">
        <f t="shared" si="17"/>
        <v>1430</v>
      </c>
      <c r="V47" s="6">
        <f t="shared" si="9"/>
        <v>-142.7403110834274</v>
      </c>
      <c r="W47" s="6">
        <f t="shared" si="10"/>
        <v>-86.605233936508569</v>
      </c>
      <c r="X47" s="6">
        <f t="shared" ca="1" si="11"/>
        <v>-9.849351429194817</v>
      </c>
      <c r="Y47" s="19">
        <f t="shared" ca="1" si="12"/>
        <v>1190.8051035508693</v>
      </c>
      <c r="AC47" s="5">
        <v>39295</v>
      </c>
      <c r="AD47" s="6">
        <f t="shared" si="13"/>
        <v>1430</v>
      </c>
      <c r="AE47" s="6">
        <f t="shared" si="14"/>
        <v>1287.2596889165725</v>
      </c>
      <c r="AF47" s="6">
        <f t="shared" si="15"/>
        <v>1200.654454980064</v>
      </c>
      <c r="AG47" s="7">
        <f t="shared" ca="1" si="16"/>
        <v>1190.8051035508693</v>
      </c>
    </row>
    <row r="48" spans="18:33" x14ac:dyDescent="0.2">
      <c r="R48" s="17">
        <v>45</v>
      </c>
      <c r="S48" s="20"/>
      <c r="T48" s="18" t="s">
        <v>12</v>
      </c>
      <c r="U48" s="21">
        <f t="shared" si="17"/>
        <v>1440</v>
      </c>
      <c r="V48" s="6">
        <f t="shared" si="9"/>
        <v>-146.62951764976455</v>
      </c>
      <c r="W48" s="6">
        <f t="shared" si="10"/>
        <v>-99.999999848210095</v>
      </c>
      <c r="X48" s="6">
        <f t="shared" ca="1" si="11"/>
        <v>321.16640589128428</v>
      </c>
      <c r="Y48" s="19">
        <f t="shared" ca="1" si="12"/>
        <v>1514.5368883933097</v>
      </c>
      <c r="AC48" s="5">
        <v>39326</v>
      </c>
      <c r="AD48" s="6">
        <f t="shared" si="13"/>
        <v>1440</v>
      </c>
      <c r="AE48" s="6">
        <f t="shared" si="14"/>
        <v>1293.3704823502355</v>
      </c>
      <c r="AF48" s="6">
        <f t="shared" si="15"/>
        <v>1193.3704825020254</v>
      </c>
      <c r="AG48" s="7">
        <f t="shared" ca="1" si="16"/>
        <v>1514.5368883933097</v>
      </c>
    </row>
    <row r="49" spans="18:33" x14ac:dyDescent="0.2">
      <c r="R49" s="17">
        <v>46</v>
      </c>
      <c r="S49" s="20"/>
      <c r="T49" s="18" t="s">
        <v>13</v>
      </c>
      <c r="U49" s="21">
        <f t="shared" si="17"/>
        <v>1450</v>
      </c>
      <c r="V49" s="6">
        <f t="shared" si="9"/>
        <v>-149.05365054501968</v>
      </c>
      <c r="W49" s="6">
        <f t="shared" si="10"/>
        <v>-86.599724117171561</v>
      </c>
      <c r="X49" s="6">
        <f t="shared" ca="1" si="11"/>
        <v>-46.752679233896892</v>
      </c>
      <c r="Y49" s="19">
        <f t="shared" ca="1" si="12"/>
        <v>1167.5939461039118</v>
      </c>
      <c r="AC49" s="5">
        <v>39356</v>
      </c>
      <c r="AD49" s="6">
        <f t="shared" si="13"/>
        <v>1450</v>
      </c>
      <c r="AE49" s="6">
        <f t="shared" si="14"/>
        <v>1300.9463494549802</v>
      </c>
      <c r="AF49" s="6">
        <f t="shared" si="15"/>
        <v>1214.3466253378087</v>
      </c>
      <c r="AG49" s="7">
        <f t="shared" ca="1" si="16"/>
        <v>1167.5939461039118</v>
      </c>
    </row>
    <row r="50" spans="18:33" x14ac:dyDescent="0.2">
      <c r="R50" s="17">
        <v>47</v>
      </c>
      <c r="S50" s="20"/>
      <c r="T50" s="18" t="s">
        <v>14</v>
      </c>
      <c r="U50" s="21">
        <f t="shared" si="17"/>
        <v>1460</v>
      </c>
      <c r="V50" s="6">
        <f t="shared" si="9"/>
        <v>-149.98848863461512</v>
      </c>
      <c r="W50" s="6">
        <f t="shared" si="10"/>
        <v>-49.995016211217077</v>
      </c>
      <c r="X50" s="6">
        <f t="shared" ca="1" si="11"/>
        <v>-275.51239281797552</v>
      </c>
      <c r="Y50" s="19">
        <f t="shared" ca="1" si="12"/>
        <v>984.50410233619232</v>
      </c>
      <c r="AC50" s="5">
        <v>39387</v>
      </c>
      <c r="AD50" s="6">
        <f t="shared" si="13"/>
        <v>1460</v>
      </c>
      <c r="AE50" s="6">
        <f t="shared" si="14"/>
        <v>1310.0115113653849</v>
      </c>
      <c r="AF50" s="6">
        <f t="shared" si="15"/>
        <v>1260.0164951541678</v>
      </c>
      <c r="AG50" s="7">
        <f t="shared" ca="1" si="16"/>
        <v>984.50410233619232</v>
      </c>
    </row>
    <row r="51" spans="18:33" x14ac:dyDescent="0.2">
      <c r="R51" s="17">
        <v>48</v>
      </c>
      <c r="S51" s="20"/>
      <c r="T51" s="18" t="s">
        <v>15</v>
      </c>
      <c r="U51" s="21">
        <f t="shared" si="17"/>
        <v>1470</v>
      </c>
      <c r="V51" s="6">
        <f t="shared" si="9"/>
        <v>-149.42469132537607</v>
      </c>
      <c r="W51" s="6">
        <f t="shared" si="10"/>
        <v>5.8771281616290943E-3</v>
      </c>
      <c r="X51" s="6">
        <f t="shared" ca="1" si="11"/>
        <v>46.946382666781503</v>
      </c>
      <c r="Y51" s="19">
        <f t="shared" ca="1" si="12"/>
        <v>1367.5275684695673</v>
      </c>
      <c r="AC51" s="5">
        <v>39417</v>
      </c>
      <c r="AD51" s="6">
        <f t="shared" si="13"/>
        <v>1470</v>
      </c>
      <c r="AE51" s="6">
        <f t="shared" si="14"/>
        <v>1320.575308674624</v>
      </c>
      <c r="AF51" s="6">
        <f t="shared" si="15"/>
        <v>1320.5811858027857</v>
      </c>
      <c r="AG51" s="7">
        <f t="shared" ca="1" si="16"/>
        <v>1367.5275684695673</v>
      </c>
    </row>
    <row r="52" spans="18:33" x14ac:dyDescent="0.2">
      <c r="R52" s="17">
        <v>49</v>
      </c>
      <c r="S52" s="18">
        <v>2008</v>
      </c>
      <c r="T52" s="18" t="s">
        <v>4</v>
      </c>
      <c r="U52" s="21">
        <f t="shared" si="17"/>
        <v>1480</v>
      </c>
      <c r="V52" s="6">
        <f t="shared" si="9"/>
        <v>-147.36789189364987</v>
      </c>
      <c r="W52" s="6">
        <f t="shared" si="10"/>
        <v>50.005195688599947</v>
      </c>
      <c r="X52" s="6">
        <f t="shared" ca="1" si="11"/>
        <v>-114.96213480893765</v>
      </c>
      <c r="Y52" s="19">
        <f t="shared" ca="1" si="12"/>
        <v>1267.6751689860125</v>
      </c>
      <c r="AC52" s="5">
        <v>39448</v>
      </c>
      <c r="AD52" s="6">
        <f t="shared" si="13"/>
        <v>1480</v>
      </c>
      <c r="AE52" s="6">
        <f t="shared" si="14"/>
        <v>1332.6321081063502</v>
      </c>
      <c r="AF52" s="6">
        <f t="shared" si="15"/>
        <v>1382.6373037949502</v>
      </c>
      <c r="AG52" s="7">
        <f t="shared" ca="1" si="16"/>
        <v>1267.6751689860125</v>
      </c>
    </row>
    <row r="53" spans="18:33" x14ac:dyDescent="0.2">
      <c r="R53" s="17">
        <v>50</v>
      </c>
      <c r="S53" s="20"/>
      <c r="T53" s="18" t="s">
        <v>5</v>
      </c>
      <c r="U53" s="21">
        <f t="shared" si="17"/>
        <v>1490</v>
      </c>
      <c r="V53" s="6">
        <f t="shared" si="9"/>
        <v>-143.83864119947077</v>
      </c>
      <c r="W53" s="6">
        <f t="shared" si="10"/>
        <v>86.605601220405802</v>
      </c>
      <c r="X53" s="6">
        <f t="shared" ca="1" si="11"/>
        <v>161.58951739821794</v>
      </c>
      <c r="Y53" s="19">
        <f t="shared" ca="1" si="12"/>
        <v>1594.3564774191532</v>
      </c>
      <c r="AC53" s="5">
        <v>39479</v>
      </c>
      <c r="AD53" s="6">
        <f t="shared" si="13"/>
        <v>1490</v>
      </c>
      <c r="AE53" s="6">
        <f t="shared" si="14"/>
        <v>1346.1613588005293</v>
      </c>
      <c r="AF53" s="6">
        <f t="shared" si="15"/>
        <v>1432.7669600209351</v>
      </c>
      <c r="AG53" s="7">
        <f t="shared" ca="1" si="16"/>
        <v>1594.3564774191532</v>
      </c>
    </row>
    <row r="54" spans="18:33" x14ac:dyDescent="0.2">
      <c r="R54" s="17">
        <v>51</v>
      </c>
      <c r="S54" s="20"/>
      <c r="T54" s="18" t="s">
        <v>6</v>
      </c>
      <c r="U54" s="21">
        <f t="shared" si="17"/>
        <v>1500</v>
      </c>
      <c r="V54" s="6">
        <f t="shared" si="9"/>
        <v>-138.87220234915981</v>
      </c>
      <c r="W54" s="6">
        <f t="shared" si="10"/>
        <v>99.999999805034307</v>
      </c>
      <c r="X54" s="6">
        <f t="shared" ca="1" si="11"/>
        <v>265.89880853628182</v>
      </c>
      <c r="Y54" s="19">
        <f t="shared" ca="1" si="12"/>
        <v>1727.0266059921564</v>
      </c>
      <c r="AC54" s="5">
        <v>39508</v>
      </c>
      <c r="AD54" s="6">
        <f t="shared" si="13"/>
        <v>1500</v>
      </c>
      <c r="AE54" s="6">
        <f t="shared" si="14"/>
        <v>1361.1277976508402</v>
      </c>
      <c r="AF54" s="6">
        <f t="shared" si="15"/>
        <v>1461.1277974558745</v>
      </c>
      <c r="AG54" s="7">
        <f t="shared" ca="1" si="16"/>
        <v>1727.0266059921564</v>
      </c>
    </row>
    <row r="55" spans="18:33" x14ac:dyDescent="0.2">
      <c r="R55" s="17">
        <v>52</v>
      </c>
      <c r="S55" s="20"/>
      <c r="T55" s="18" t="s">
        <v>7</v>
      </c>
      <c r="U55" s="21">
        <f t="shared" si="17"/>
        <v>1510</v>
      </c>
      <c r="V55" s="6">
        <f t="shared" si="9"/>
        <v>-132.51819835802297</v>
      </c>
      <c r="W55" s="6">
        <f t="shared" si="10"/>
        <v>86.599356758491723</v>
      </c>
      <c r="X55" s="6">
        <f t="shared" ca="1" si="11"/>
        <v>-17.51949158060421</v>
      </c>
      <c r="Y55" s="19">
        <f t="shared" ca="1" si="12"/>
        <v>1446.5616668198645</v>
      </c>
      <c r="AC55" s="5">
        <v>39539</v>
      </c>
      <c r="AD55" s="6">
        <f t="shared" si="13"/>
        <v>1510</v>
      </c>
      <c r="AE55" s="6">
        <f t="shared" si="14"/>
        <v>1377.481801641977</v>
      </c>
      <c r="AF55" s="6">
        <f t="shared" si="15"/>
        <v>1464.0811584004687</v>
      </c>
      <c r="AG55" s="7">
        <f t="shared" ca="1" si="16"/>
        <v>1446.5616668198645</v>
      </c>
    </row>
    <row r="56" spans="18:33" x14ac:dyDescent="0.2">
      <c r="R56" s="17">
        <v>53</v>
      </c>
      <c r="S56" s="20"/>
      <c r="T56" s="18" t="s">
        <v>8</v>
      </c>
      <c r="U56" s="21">
        <f t="shared" si="17"/>
        <v>1520</v>
      </c>
      <c r="V56" s="6">
        <f t="shared" si="9"/>
        <v>-124.84011633358512</v>
      </c>
      <c r="W56" s="6">
        <f t="shared" si="10"/>
        <v>49.99437997094428</v>
      </c>
      <c r="X56" s="6">
        <f t="shared" ca="1" si="11"/>
        <v>-11.052028274087531</v>
      </c>
      <c r="Y56" s="19">
        <f t="shared" ca="1" si="12"/>
        <v>1434.1022353632716</v>
      </c>
      <c r="AC56" s="5">
        <v>39569</v>
      </c>
      <c r="AD56" s="6">
        <f t="shared" si="13"/>
        <v>1520</v>
      </c>
      <c r="AE56" s="6">
        <f t="shared" si="14"/>
        <v>1395.1598836664148</v>
      </c>
      <c r="AF56" s="6">
        <f t="shared" si="15"/>
        <v>1445.154263637359</v>
      </c>
      <c r="AG56" s="7">
        <f t="shared" ca="1" si="16"/>
        <v>1434.1022353632716</v>
      </c>
    </row>
    <row r="57" spans="18:33" x14ac:dyDescent="0.2">
      <c r="R57" s="17">
        <v>54</v>
      </c>
      <c r="S57" s="20"/>
      <c r="T57" s="18" t="s">
        <v>9</v>
      </c>
      <c r="U57" s="21">
        <f t="shared" si="17"/>
        <v>1530</v>
      </c>
      <c r="V57" s="6">
        <f t="shared" si="9"/>
        <v>-115.91467313339807</v>
      </c>
      <c r="W57" s="6">
        <f t="shared" si="10"/>
        <v>-6.611769180910514E-3</v>
      </c>
      <c r="X57" s="6">
        <f t="shared" ca="1" si="11"/>
        <v>188.00842131496293</v>
      </c>
      <c r="Y57" s="19">
        <f t="shared" ca="1" si="12"/>
        <v>1602.0871364123841</v>
      </c>
      <c r="AC57" s="5">
        <v>39600</v>
      </c>
      <c r="AD57" s="6">
        <f t="shared" si="13"/>
        <v>1530</v>
      </c>
      <c r="AE57" s="6">
        <f t="shared" si="14"/>
        <v>1414.0853268666019</v>
      </c>
      <c r="AF57" s="6">
        <f t="shared" si="15"/>
        <v>1414.0787150974211</v>
      </c>
      <c r="AG57" s="7">
        <f t="shared" ca="1" si="16"/>
        <v>1602.0871364123841</v>
      </c>
    </row>
    <row r="58" spans="18:33" x14ac:dyDescent="0.2">
      <c r="R58" s="17">
        <v>55</v>
      </c>
      <c r="S58" s="20"/>
      <c r="T58" s="18" t="s">
        <v>10</v>
      </c>
      <c r="U58" s="21">
        <f t="shared" si="17"/>
        <v>1540</v>
      </c>
      <c r="V58" s="6">
        <f t="shared" si="9"/>
        <v>-105.83104883555879</v>
      </c>
      <c r="W58" s="6">
        <f t="shared" si="10"/>
        <v>-50.005831882998372</v>
      </c>
      <c r="X58" s="6">
        <f t="shared" ca="1" si="11"/>
        <v>223.97389450563338</v>
      </c>
      <c r="Y58" s="19">
        <f t="shared" ca="1" si="12"/>
        <v>1608.1370137870763</v>
      </c>
      <c r="AC58" s="5">
        <v>39630</v>
      </c>
      <c r="AD58" s="6">
        <f t="shared" si="13"/>
        <v>1540</v>
      </c>
      <c r="AE58" s="6">
        <f t="shared" si="14"/>
        <v>1434.1689511644413</v>
      </c>
      <c r="AF58" s="6">
        <f t="shared" si="15"/>
        <v>1384.163119281443</v>
      </c>
      <c r="AG58" s="7">
        <f t="shared" ca="1" si="16"/>
        <v>1608.1370137870763</v>
      </c>
    </row>
    <row r="59" spans="18:33" x14ac:dyDescent="0.2">
      <c r="R59" s="17">
        <v>56</v>
      </c>
      <c r="S59" s="20"/>
      <c r="T59" s="18" t="s">
        <v>11</v>
      </c>
      <c r="U59" s="21">
        <f t="shared" si="17"/>
        <v>1550</v>
      </c>
      <c r="V59" s="6">
        <f t="shared" si="9"/>
        <v>-94.689995680848128</v>
      </c>
      <c r="W59" s="6">
        <f t="shared" si="10"/>
        <v>-86.605968499629114</v>
      </c>
      <c r="X59" s="6">
        <f t="shared" ca="1" si="11"/>
        <v>148.73541054041101</v>
      </c>
      <c r="Y59" s="19">
        <f t="shared" ca="1" si="12"/>
        <v>1517.4394463599338</v>
      </c>
      <c r="AC59" s="5">
        <v>39661</v>
      </c>
      <c r="AD59" s="6">
        <f t="shared" si="13"/>
        <v>1550</v>
      </c>
      <c r="AE59" s="6">
        <f t="shared" si="14"/>
        <v>1455.3100043191519</v>
      </c>
      <c r="AF59" s="6">
        <f t="shared" si="15"/>
        <v>1368.7040358195227</v>
      </c>
      <c r="AG59" s="7">
        <f t="shared" ca="1" si="16"/>
        <v>1517.4394463599338</v>
      </c>
    </row>
    <row r="60" spans="18:33" x14ac:dyDescent="0.2">
      <c r="R60" s="17">
        <v>57</v>
      </c>
      <c r="S60" s="20"/>
      <c r="T60" s="18" t="s">
        <v>12</v>
      </c>
      <c r="U60" s="21">
        <f t="shared" si="17"/>
        <v>1560</v>
      </c>
      <c r="V60" s="6">
        <f t="shared" si="9"/>
        <v>-82.602831389645644</v>
      </c>
      <c r="W60" s="6">
        <f t="shared" si="10"/>
        <v>-99.999999756461534</v>
      </c>
      <c r="X60" s="6">
        <f t="shared" ca="1" si="11"/>
        <v>15.104595857069231</v>
      </c>
      <c r="Y60" s="19">
        <f t="shared" ca="1" si="12"/>
        <v>1392.5017647109619</v>
      </c>
      <c r="AC60" s="5">
        <v>39692</v>
      </c>
      <c r="AD60" s="6">
        <f t="shared" si="13"/>
        <v>1560</v>
      </c>
      <c r="AE60" s="6">
        <f t="shared" si="14"/>
        <v>1477.3971686103544</v>
      </c>
      <c r="AF60" s="6">
        <f t="shared" si="15"/>
        <v>1377.3971688538927</v>
      </c>
      <c r="AG60" s="7">
        <f t="shared" ca="1" si="16"/>
        <v>1392.5017647109619</v>
      </c>
    </row>
    <row r="61" spans="18:33" x14ac:dyDescent="0.2">
      <c r="R61" s="17">
        <v>58</v>
      </c>
      <c r="S61" s="20"/>
      <c r="T61" s="18" t="s">
        <v>13</v>
      </c>
      <c r="U61" s="21">
        <f t="shared" si="17"/>
        <v>1570</v>
      </c>
      <c r="V61" s="6">
        <f t="shared" si="9"/>
        <v>-69.690326912063483</v>
      </c>
      <c r="W61" s="6">
        <f t="shared" si="10"/>
        <v>-86.598989395137977</v>
      </c>
      <c r="X61" s="6">
        <f t="shared" ca="1" si="11"/>
        <v>-76.465097181235649</v>
      </c>
      <c r="Y61" s="19">
        <f t="shared" ca="1" si="12"/>
        <v>1337.2455865115628</v>
      </c>
      <c r="AC61" s="5">
        <v>39722</v>
      </c>
      <c r="AD61" s="6">
        <f t="shared" si="13"/>
        <v>1570</v>
      </c>
      <c r="AE61" s="6">
        <f t="shared" si="14"/>
        <v>1500.3096730879365</v>
      </c>
      <c r="AF61" s="6">
        <f t="shared" si="15"/>
        <v>1413.7106836927985</v>
      </c>
      <c r="AG61" s="7">
        <f t="shared" ca="1" si="16"/>
        <v>1337.2455865115628</v>
      </c>
    </row>
    <row r="62" spans="18:33" x14ac:dyDescent="0.2">
      <c r="R62" s="17">
        <v>59</v>
      </c>
      <c r="S62" s="20"/>
      <c r="T62" s="18" t="s">
        <v>14</v>
      </c>
      <c r="U62" s="21">
        <f t="shared" si="17"/>
        <v>1580</v>
      </c>
      <c r="V62" s="6">
        <f t="shared" si="9"/>
        <v>-56.081499724535405</v>
      </c>
      <c r="W62" s="6">
        <f t="shared" si="10"/>
        <v>-49.993743727973296</v>
      </c>
      <c r="X62" s="6">
        <f t="shared" ca="1" si="11"/>
        <v>-84.464695225623103</v>
      </c>
      <c r="Y62" s="19">
        <f t="shared" ca="1" si="12"/>
        <v>1389.4600613218684</v>
      </c>
      <c r="AC62" s="5">
        <v>39753</v>
      </c>
      <c r="AD62" s="6">
        <f t="shared" si="13"/>
        <v>1580</v>
      </c>
      <c r="AE62" s="6">
        <f t="shared" si="14"/>
        <v>1523.9185002754646</v>
      </c>
      <c r="AF62" s="6">
        <f t="shared" si="15"/>
        <v>1473.9247565474914</v>
      </c>
      <c r="AG62" s="7">
        <f t="shared" ca="1" si="16"/>
        <v>1389.4600613218684</v>
      </c>
    </row>
    <row r="63" spans="18:33" x14ac:dyDescent="0.2">
      <c r="R63" s="17">
        <v>60</v>
      </c>
      <c r="S63" s="20"/>
      <c r="T63" s="18" t="s">
        <v>15</v>
      </c>
      <c r="U63" s="21">
        <f t="shared" si="17"/>
        <v>1590</v>
      </c>
      <c r="V63" s="6">
        <f t="shared" si="9"/>
        <v>-41.912324729838879</v>
      </c>
      <c r="W63" s="6">
        <f t="shared" si="10"/>
        <v>7.3464101998350993E-3</v>
      </c>
      <c r="X63" s="6">
        <f t="shared" ca="1" si="11"/>
        <v>-240.63891799319174</v>
      </c>
      <c r="Y63" s="19">
        <f t="shared" ca="1" si="12"/>
        <v>1307.4561036871692</v>
      </c>
      <c r="AC63" s="5">
        <v>39783</v>
      </c>
      <c r="AD63" s="6">
        <f t="shared" si="13"/>
        <v>1590</v>
      </c>
      <c r="AE63" s="6">
        <f t="shared" si="14"/>
        <v>1548.0876752701611</v>
      </c>
      <c r="AF63" s="6">
        <f t="shared" si="15"/>
        <v>1548.095021680361</v>
      </c>
      <c r="AG63" s="7">
        <f t="shared" ca="1" si="16"/>
        <v>1307.4561036871692</v>
      </c>
    </row>
    <row r="64" spans="18:33" x14ac:dyDescent="0.2">
      <c r="R64" s="17">
        <v>61</v>
      </c>
      <c r="S64" s="20">
        <v>2009</v>
      </c>
      <c r="T64" s="18" t="s">
        <v>4</v>
      </c>
      <c r="U64" s="21">
        <f t="shared" si="17"/>
        <v>1600</v>
      </c>
      <c r="V64" s="6">
        <f t="shared" si="9"/>
        <v>-27.324375640814253</v>
      </c>
      <c r="W64" s="6">
        <f t="shared" si="10"/>
        <v>50.006468074697999</v>
      </c>
      <c r="X64" s="6">
        <f t="shared" ca="1" si="11"/>
        <v>-19.245866946168675</v>
      </c>
      <c r="Y64" s="19">
        <f t="shared" ca="1" si="12"/>
        <v>1603.4362254877151</v>
      </c>
      <c r="AC64" s="5">
        <v>39814</v>
      </c>
      <c r="AD64" s="6">
        <f t="shared" si="13"/>
        <v>1600</v>
      </c>
      <c r="AE64" s="6">
        <f t="shared" si="14"/>
        <v>1572.6756243591858</v>
      </c>
      <c r="AF64" s="6">
        <f t="shared" si="15"/>
        <v>1622.6820924338838</v>
      </c>
      <c r="AG64" s="7">
        <f t="shared" ca="1" si="16"/>
        <v>1603.4362254877151</v>
      </c>
    </row>
    <row r="65" spans="18:33" x14ac:dyDescent="0.2">
      <c r="R65" s="17">
        <v>62</v>
      </c>
      <c r="S65" s="20"/>
      <c r="T65" s="18" t="s">
        <v>5</v>
      </c>
      <c r="U65" s="21">
        <f t="shared" si="17"/>
        <v>1610</v>
      </c>
      <c r="V65" s="6">
        <f t="shared" si="9"/>
        <v>-12.46341042262446</v>
      </c>
      <c r="W65" s="6">
        <f t="shared" si="10"/>
        <v>86.606335774178518</v>
      </c>
      <c r="X65" s="6">
        <f t="shared" ca="1" si="11"/>
        <v>-220.0503907288404</v>
      </c>
      <c r="Y65" s="19">
        <f t="shared" ca="1" si="12"/>
        <v>1464.0925346227136</v>
      </c>
      <c r="AC65" s="5">
        <v>39845</v>
      </c>
      <c r="AD65" s="6">
        <f t="shared" si="13"/>
        <v>1610</v>
      </c>
      <c r="AE65" s="6">
        <f t="shared" si="14"/>
        <v>1597.5365895773755</v>
      </c>
      <c r="AF65" s="6">
        <f t="shared" si="15"/>
        <v>1684.1429253515539</v>
      </c>
      <c r="AG65" s="7">
        <f t="shared" ca="1" si="16"/>
        <v>1464.0925346227136</v>
      </c>
    </row>
    <row r="66" spans="18:33" x14ac:dyDescent="0.2">
      <c r="R66" s="17">
        <v>63</v>
      </c>
      <c r="S66" s="20"/>
      <c r="T66" s="18" t="s">
        <v>6</v>
      </c>
      <c r="U66" s="21">
        <f t="shared" si="17"/>
        <v>1620</v>
      </c>
      <c r="V66" s="6">
        <f t="shared" si="9"/>
        <v>2.5220850726525903</v>
      </c>
      <c r="W66" s="6">
        <f t="shared" si="10"/>
        <v>99.999999702491792</v>
      </c>
      <c r="X66" s="6">
        <f t="shared" ca="1" si="11"/>
        <v>-139.12515981271247</v>
      </c>
      <c r="Y66" s="19">
        <f t="shared" ca="1" si="12"/>
        <v>1583.396924962432</v>
      </c>
      <c r="AC66" s="5">
        <v>39873</v>
      </c>
      <c r="AD66" s="6">
        <f t="shared" si="13"/>
        <v>1620</v>
      </c>
      <c r="AE66" s="6">
        <f t="shared" si="14"/>
        <v>1622.5220850726525</v>
      </c>
      <c r="AF66" s="6">
        <f t="shared" si="15"/>
        <v>1722.5220847751443</v>
      </c>
      <c r="AG66" s="7">
        <f t="shared" ca="1" si="16"/>
        <v>1583.396924962432</v>
      </c>
    </row>
    <row r="67" spans="18:33" x14ac:dyDescent="0.2">
      <c r="R67" s="17">
        <v>64</v>
      </c>
      <c r="S67" s="20"/>
      <c r="T67" s="18" t="s">
        <v>7</v>
      </c>
      <c r="U67" s="21">
        <f t="shared" si="17"/>
        <v>1630</v>
      </c>
      <c r="V67" s="6">
        <f t="shared" si="9"/>
        <v>17.482380727574046</v>
      </c>
      <c r="W67" s="6">
        <f t="shared" si="10"/>
        <v>86.59862202711048</v>
      </c>
      <c r="X67" s="6">
        <f t="shared" ca="1" si="11"/>
        <v>326.54850470280473</v>
      </c>
      <c r="Y67" s="19">
        <f t="shared" ca="1" si="12"/>
        <v>2060.6295074574891</v>
      </c>
      <c r="AC67" s="5">
        <v>39904</v>
      </c>
      <c r="AD67" s="6">
        <f t="shared" si="13"/>
        <v>1630</v>
      </c>
      <c r="AE67" s="6">
        <f t="shared" si="14"/>
        <v>1647.4823807275741</v>
      </c>
      <c r="AF67" s="6">
        <f t="shared" si="15"/>
        <v>1734.0810027546845</v>
      </c>
      <c r="AG67" s="7">
        <f t="shared" ca="1" si="16"/>
        <v>2060.6295074574891</v>
      </c>
    </row>
    <row r="68" spans="18:33" x14ac:dyDescent="0.2">
      <c r="R68" s="17">
        <v>65</v>
      </c>
      <c r="S68" s="20"/>
      <c r="T68" s="18" t="s">
        <v>8</v>
      </c>
      <c r="U68" s="21">
        <f t="shared" si="17"/>
        <v>1640</v>
      </c>
      <c r="V68" s="6">
        <f t="shared" ref="V68:V75" si="18">IF(ModelType=1,150*SIN(0.1*R68),(1+SIN(0.1*R68)/8))</f>
        <v>32.267998213172326</v>
      </c>
      <c r="W68" s="6">
        <f t="shared" ref="W68:W75" si="19">IF(ModelType=1,100*SIN(0.5236*R68),(1+SIN(0.5236*R68)/10))</f>
        <v>49.993107482304161</v>
      </c>
      <c r="X68" s="6">
        <f t="shared" ref="X68:X75" ca="1" si="20">IF(ModelType=1,_xlfn.NORM.INV(RAND(),0,5*Sigma),1+_xlfn.NORM.INV(RAND(),0,Sigma)/250)</f>
        <v>-140.96774802295488</v>
      </c>
      <c r="Y68" s="19">
        <f t="shared" ref="Y68:Y75" ca="1" si="21">IF(ModelType=1,SUM(U68:X68),PRODUCT(U68:X68))</f>
        <v>1581.2933576725218</v>
      </c>
      <c r="AC68" s="5">
        <v>39934</v>
      </c>
      <c r="AD68" s="6">
        <f t="shared" ref="AD68:AD75" si="22">Trend</f>
        <v>1640</v>
      </c>
      <c r="AE68" s="6">
        <f t="shared" ref="AE68:AE75" si="23">IF(ModelType=1,Trend+Cycle,Trend*Cycle)</f>
        <v>1672.2679982131724</v>
      </c>
      <c r="AF68" s="6">
        <f t="shared" ref="AF68:AF75" si="24">IF(ModelType=1,Trend+Cycle+Seasonal,Trend*Cycle*Seasonal)</f>
        <v>1722.2611056954765</v>
      </c>
      <c r="AG68" s="7">
        <f t="shared" ref="AG68:AG75" ca="1" si="25">Total</f>
        <v>1581.2933576725218</v>
      </c>
    </row>
    <row r="69" spans="18:33" x14ac:dyDescent="0.2">
      <c r="R69" s="17">
        <v>66</v>
      </c>
      <c r="S69" s="20"/>
      <c r="T69" s="18" t="s">
        <v>9</v>
      </c>
      <c r="U69" s="21">
        <f t="shared" ref="U69:U75" si="26">IF(ModelType=1,U68+10,U68*(1+0.01))</f>
        <v>1650</v>
      </c>
      <c r="V69" s="6">
        <f t="shared" si="18"/>
        <v>46.731204527006803</v>
      </c>
      <c r="W69" s="6">
        <f t="shared" si="19"/>
        <v>-8.08105121800793E-3</v>
      </c>
      <c r="X69" s="6">
        <f t="shared" ca="1" si="20"/>
        <v>382.3592898723258</v>
      </c>
      <c r="Y69" s="19">
        <f t="shared" ca="1" si="21"/>
        <v>2079.0824133481146</v>
      </c>
      <c r="AC69" s="5">
        <v>39965</v>
      </c>
      <c r="AD69" s="6">
        <f t="shared" si="22"/>
        <v>1650</v>
      </c>
      <c r="AE69" s="6">
        <f t="shared" si="23"/>
        <v>1696.7312045270069</v>
      </c>
      <c r="AF69" s="6">
        <f t="shared" si="24"/>
        <v>1696.723123475789</v>
      </c>
      <c r="AG69" s="7">
        <f t="shared" ca="1" si="25"/>
        <v>2079.0824133481146</v>
      </c>
    </row>
    <row r="70" spans="18:33" x14ac:dyDescent="0.2">
      <c r="R70" s="17">
        <v>67</v>
      </c>
      <c r="S70" s="20"/>
      <c r="T70" s="18" t="s">
        <v>10</v>
      </c>
      <c r="U70" s="21">
        <f t="shared" si="26"/>
        <v>1660</v>
      </c>
      <c r="V70" s="6">
        <f t="shared" si="18"/>
        <v>60.727488092489743</v>
      </c>
      <c r="W70" s="6">
        <f t="shared" si="19"/>
        <v>-50.007104263698466</v>
      </c>
      <c r="X70" s="6">
        <f t="shared" ca="1" si="20"/>
        <v>-228.15720165631126</v>
      </c>
      <c r="Y70" s="19">
        <f t="shared" ca="1" si="21"/>
        <v>1442.5631821724801</v>
      </c>
      <c r="AC70" s="5">
        <v>39995</v>
      </c>
      <c r="AD70" s="6">
        <f t="shared" si="22"/>
        <v>1660</v>
      </c>
      <c r="AE70" s="6">
        <f t="shared" si="23"/>
        <v>1720.7274880924897</v>
      </c>
      <c r="AF70" s="6">
        <f t="shared" si="24"/>
        <v>1670.7203838287912</v>
      </c>
      <c r="AG70" s="7">
        <f t="shared" ca="1" si="25"/>
        <v>1442.5631821724801</v>
      </c>
    </row>
    <row r="71" spans="18:33" x14ac:dyDescent="0.2">
      <c r="R71" s="17">
        <v>68</v>
      </c>
      <c r="S71" s="20"/>
      <c r="T71" s="18" t="s">
        <v>11</v>
      </c>
      <c r="U71" s="21">
        <f t="shared" si="26"/>
        <v>1670</v>
      </c>
      <c r="V71" s="6">
        <f t="shared" si="18"/>
        <v>74.117002670791337</v>
      </c>
      <c r="W71" s="6">
        <f t="shared" si="19"/>
        <v>-86.606703044053418</v>
      </c>
      <c r="X71" s="6">
        <f t="shared" ca="1" si="20"/>
        <v>138.38869412257299</v>
      </c>
      <c r="Y71" s="19">
        <f t="shared" ca="1" si="21"/>
        <v>1795.8989937493111</v>
      </c>
      <c r="AC71" s="5">
        <v>40026</v>
      </c>
      <c r="AD71" s="6">
        <f t="shared" si="22"/>
        <v>1670</v>
      </c>
      <c r="AE71" s="6">
        <f t="shared" si="23"/>
        <v>1744.1170026707914</v>
      </c>
      <c r="AF71" s="6">
        <f t="shared" si="24"/>
        <v>1657.5102996267381</v>
      </c>
      <c r="AG71" s="7">
        <f t="shared" ca="1" si="25"/>
        <v>1795.8989937493111</v>
      </c>
    </row>
    <row r="72" spans="18:33" x14ac:dyDescent="0.2">
      <c r="R72" s="17">
        <v>69</v>
      </c>
      <c r="S72" s="20"/>
      <c r="T72" s="18" t="s">
        <v>12</v>
      </c>
      <c r="U72" s="21">
        <f t="shared" si="26"/>
        <v>1680</v>
      </c>
      <c r="V72" s="6">
        <f t="shared" si="18"/>
        <v>86.765964658230018</v>
      </c>
      <c r="W72" s="6">
        <f t="shared" si="19"/>
        <v>-99.999999643125065</v>
      </c>
      <c r="X72" s="6">
        <f t="shared" ca="1" si="20"/>
        <v>-95.644376134139577</v>
      </c>
      <c r="Y72" s="19">
        <f t="shared" ca="1" si="21"/>
        <v>1571.1215888809656</v>
      </c>
      <c r="AC72" s="5">
        <v>40057</v>
      </c>
      <c r="AD72" s="6">
        <f t="shared" si="22"/>
        <v>1680</v>
      </c>
      <c r="AE72" s="6">
        <f t="shared" si="23"/>
        <v>1766.7659646582301</v>
      </c>
      <c r="AF72" s="6">
        <f t="shared" si="24"/>
        <v>1666.7659650151052</v>
      </c>
      <c r="AG72" s="7">
        <f t="shared" ca="1" si="25"/>
        <v>1571.1215888809656</v>
      </c>
    </row>
    <row r="73" spans="18:33" x14ac:dyDescent="0.2">
      <c r="R73" s="17">
        <v>70</v>
      </c>
      <c r="S73" s="20"/>
      <c r="T73" s="18" t="s">
        <v>13</v>
      </c>
      <c r="U73" s="21">
        <f t="shared" si="26"/>
        <v>1690</v>
      </c>
      <c r="V73" s="6">
        <f t="shared" si="18"/>
        <v>98.547989807818354</v>
      </c>
      <c r="W73" s="6">
        <f t="shared" si="19"/>
        <v>-86.598254654409473</v>
      </c>
      <c r="X73" s="6">
        <f t="shared" ca="1" si="20"/>
        <v>-168.26987254083673</v>
      </c>
      <c r="Y73" s="19">
        <f t="shared" ca="1" si="21"/>
        <v>1533.6798626125722</v>
      </c>
      <c r="AC73" s="5">
        <v>40087</v>
      </c>
      <c r="AD73" s="6">
        <f t="shared" si="22"/>
        <v>1690</v>
      </c>
      <c r="AE73" s="6">
        <f t="shared" si="23"/>
        <v>1788.5479898078183</v>
      </c>
      <c r="AF73" s="6">
        <f t="shared" si="24"/>
        <v>1701.9497351534089</v>
      </c>
      <c r="AG73" s="7">
        <f t="shared" ca="1" si="25"/>
        <v>1533.6798626125722</v>
      </c>
    </row>
    <row r="74" spans="18:33" x14ac:dyDescent="0.2">
      <c r="R74" s="17">
        <v>71</v>
      </c>
      <c r="S74" s="20"/>
      <c r="T74" s="18" t="s">
        <v>14</v>
      </c>
      <c r="U74" s="21">
        <f t="shared" si="26"/>
        <v>1700</v>
      </c>
      <c r="V74" s="6">
        <f t="shared" si="18"/>
        <v>109.34535601888147</v>
      </c>
      <c r="W74" s="6">
        <f t="shared" si="19"/>
        <v>-49.992471233937216</v>
      </c>
      <c r="X74" s="6">
        <f t="shared" ca="1" si="20"/>
        <v>-53.041148976523189</v>
      </c>
      <c r="Y74" s="19">
        <f t="shared" ca="1" si="21"/>
        <v>1706.311735808421</v>
      </c>
      <c r="AC74" s="5">
        <v>40118</v>
      </c>
      <c r="AD74" s="6">
        <f t="shared" si="22"/>
        <v>1700</v>
      </c>
      <c r="AE74" s="6">
        <f t="shared" si="23"/>
        <v>1809.3453560188814</v>
      </c>
      <c r="AF74" s="6">
        <f t="shared" si="24"/>
        <v>1759.3528847849441</v>
      </c>
      <c r="AG74" s="7">
        <f t="shared" ca="1" si="25"/>
        <v>1706.311735808421</v>
      </c>
    </row>
    <row r="75" spans="18:33" x14ac:dyDescent="0.2">
      <c r="R75" s="22">
        <v>72</v>
      </c>
      <c r="S75" s="23"/>
      <c r="T75" s="24" t="s">
        <v>15</v>
      </c>
      <c r="U75" s="25">
        <f t="shared" si="26"/>
        <v>1710</v>
      </c>
      <c r="V75" s="9">
        <f t="shared" si="18"/>
        <v>119.05017957737297</v>
      </c>
      <c r="W75" s="9">
        <f t="shared" si="19"/>
        <v>8.8156922364551697E-3</v>
      </c>
      <c r="X75" s="6">
        <f t="shared" ca="1" si="20"/>
        <v>151.12746898360638</v>
      </c>
      <c r="Y75" s="26">
        <f t="shared" ca="1" si="21"/>
        <v>1980.1864642532159</v>
      </c>
      <c r="AC75" s="8">
        <v>40148</v>
      </c>
      <c r="AD75" s="9">
        <f t="shared" si="22"/>
        <v>1710</v>
      </c>
      <c r="AE75" s="9">
        <f t="shared" si="23"/>
        <v>1829.050179577373</v>
      </c>
      <c r="AF75" s="9">
        <f t="shared" si="24"/>
        <v>1829.0589952696096</v>
      </c>
      <c r="AG75" s="10">
        <f t="shared" ca="1" si="25"/>
        <v>1980.1864642532159</v>
      </c>
    </row>
  </sheetData>
  <sheetProtection sheet="1" formatCells="0" formatColumns="0" formatRows="0"/>
  <mergeCells count="4">
    <mergeCell ref="C3:C4"/>
    <mergeCell ref="G3:G4"/>
    <mergeCell ref="AC2:AG2"/>
    <mergeCell ref="U1:Y1"/>
  </mergeCells>
  <phoneticPr fontId="1" type="noConversion"/>
  <pageMargins left="0.75" right="0.75" top="1" bottom="1" header="0.5" footer="0.5"/>
  <pageSetup scale="83" orientation="landscape" horizontalDpi="4294967293" verticalDpi="4294967293"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2</xdr:col>
                    <xdr:colOff>0</xdr:colOff>
                    <xdr:row>2</xdr:row>
                    <xdr:rowOff>9525</xdr:rowOff>
                  </from>
                  <to>
                    <xdr:col>3</xdr:col>
                    <xdr:colOff>600075</xdr:colOff>
                    <xdr:row>4</xdr:row>
                    <xdr:rowOff>0</xdr:rowOff>
                  </to>
                </anchor>
              </controlPr>
            </control>
          </mc:Choice>
        </mc:AlternateContent>
        <mc:AlternateContent xmlns:mc="http://schemas.openxmlformats.org/markup-compatibility/2006">
          <mc:Choice Requires="x14">
            <control shapeId="1028" r:id="rId5" name="Drop Down 4">
              <controlPr defaultSize="0" autoLine="0" autoPict="0">
                <anchor moveWithCells="1">
                  <from>
                    <xdr:col>6</xdr:col>
                    <xdr:colOff>9525</xdr:colOff>
                    <xdr:row>2</xdr:row>
                    <xdr:rowOff>19050</xdr:rowOff>
                  </from>
                  <to>
                    <xdr:col>7</xdr:col>
                    <xdr:colOff>247650</xdr:colOff>
                    <xdr:row>4</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Demo</vt:lpstr>
      <vt:lpstr>Extra Sheet</vt:lpstr>
      <vt:lpstr>Cycle</vt:lpstr>
      <vt:lpstr>Irregular</vt:lpstr>
      <vt:lpstr>ModelType</vt:lpstr>
      <vt:lpstr>NoiseLevel</vt:lpstr>
      <vt:lpstr>Demo!Print_Area</vt:lpstr>
      <vt:lpstr>Seasonal</vt:lpstr>
      <vt:lpstr>Sigma</vt:lpstr>
      <vt:lpstr>Total</vt:lpstr>
      <vt:lpstr>Trend</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Time Series Components</dc:title>
  <dc:subject>Chapter 14 - Time Series</dc:subject>
  <dc:creator>David P. Doane</dc:creator>
  <dc:description>Copyright (c) 2016 by McGraw-Hill.  This material is intended solely for educational use by purchasers of Doane/Seward 5e. It may not be copied or resold.</dc:description>
  <cp:lastModifiedBy>Blythe</cp:lastModifiedBy>
  <cp:lastPrinted>2013-08-11T23:11:03Z</cp:lastPrinted>
  <dcterms:created xsi:type="dcterms:W3CDTF">2004-05-24T13:33:54Z</dcterms:created>
  <dcterms:modified xsi:type="dcterms:W3CDTF">2013-10-18T19:59:03Z</dcterms:modified>
</cp:coreProperties>
</file>